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60" windowWidth="27795" windowHeight="11580" tabRatio="853"/>
  </bookViews>
  <sheets>
    <sheet name="КТ_анализ" sheetId="10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КТ_анализ!$A$1:$CL$111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P106" i="10" l="1"/>
  <c r="Q106" i="10"/>
  <c r="R106" i="10"/>
  <c r="S106" i="10"/>
  <c r="O106" i="10"/>
  <c r="AT107" i="10" l="1"/>
  <c r="K18" i="10"/>
  <c r="U68" i="10" l="1"/>
  <c r="V68" i="10"/>
  <c r="W68" i="10"/>
  <c r="X68" i="10"/>
  <c r="BZ17" i="10" l="1"/>
  <c r="BO22" i="10" l="1"/>
  <c r="BP22" i="10"/>
  <c r="J105" i="10" l="1"/>
  <c r="AT45" i="10" l="1"/>
  <c r="L105" i="10"/>
  <c r="BM102" i="10" l="1"/>
  <c r="BM101" i="10"/>
  <c r="BM100" i="10"/>
  <c r="BM99" i="10"/>
  <c r="BM98" i="10"/>
  <c r="BM97" i="10"/>
  <c r="BM96" i="10"/>
  <c r="BM95" i="10"/>
  <c r="BM94" i="10"/>
  <c r="BM93" i="10"/>
  <c r="BM92" i="10"/>
  <c r="BM91" i="10"/>
  <c r="BM90" i="10"/>
  <c r="BM89" i="10"/>
  <c r="BM85" i="10"/>
  <c r="BM84" i="10"/>
  <c r="BM83" i="10"/>
  <c r="BM82" i="10"/>
  <c r="BM81" i="10"/>
  <c r="BM80" i="10"/>
  <c r="BM79" i="10"/>
  <c r="BM78" i="10"/>
  <c r="BM77" i="10"/>
  <c r="BM76" i="10"/>
  <c r="BM75" i="10"/>
  <c r="BM74" i="10"/>
  <c r="BM72" i="10"/>
  <c r="BM71" i="10"/>
  <c r="BM69" i="10"/>
  <c r="BO68" i="10"/>
  <c r="BM67" i="10"/>
  <c r="BM65" i="10"/>
  <c r="BM64" i="10"/>
  <c r="BQ62" i="10"/>
  <c r="BP62" i="10"/>
  <c r="BO62" i="10"/>
  <c r="BN62" i="10"/>
  <c r="BM61" i="10"/>
  <c r="BM62" i="10" s="1"/>
  <c r="BQ59" i="10"/>
  <c r="BP59" i="10"/>
  <c r="BM58" i="10"/>
  <c r="BM57" i="10"/>
  <c r="BM56" i="10"/>
  <c r="BM55" i="10"/>
  <c r="BM52" i="10"/>
  <c r="BM51" i="10"/>
  <c r="BM49" i="10"/>
  <c r="BM48" i="10"/>
  <c r="BM46" i="10"/>
  <c r="BM44" i="10"/>
  <c r="BM43" i="10"/>
  <c r="BM42" i="10"/>
  <c r="BM41" i="10"/>
  <c r="BM36" i="10"/>
  <c r="BM35" i="10"/>
  <c r="BM34" i="10"/>
  <c r="BQ33" i="10"/>
  <c r="BP33" i="10"/>
  <c r="BM30" i="10"/>
  <c r="BQ29" i="10"/>
  <c r="BP29" i="10"/>
  <c r="BM28" i="10"/>
  <c r="BM27" i="10"/>
  <c r="BM24" i="10"/>
  <c r="BM21" i="10"/>
  <c r="BM19" i="10"/>
  <c r="BU15" i="10"/>
  <c r="BV15" i="10" s="1"/>
  <c r="BR106" i="10"/>
  <c r="BP60" i="10" l="1"/>
  <c r="U59" i="10" l="1"/>
  <c r="V59" i="10"/>
  <c r="W59" i="10"/>
  <c r="X59" i="10"/>
  <c r="AT28" i="10" l="1"/>
  <c r="AT27" i="10"/>
  <c r="AT26" i="10"/>
  <c r="AT25" i="10"/>
  <c r="AT24" i="10"/>
  <c r="AS105" i="10" l="1"/>
  <c r="BH87" i="10" l="1"/>
  <c r="BH88" i="10"/>
  <c r="BH89" i="10"/>
  <c r="BH90" i="10"/>
  <c r="BH91" i="10"/>
  <c r="BH92" i="10"/>
  <c r="BH93" i="10"/>
  <c r="AY87" i="10"/>
  <c r="AZ87" i="10"/>
  <c r="BA87" i="10"/>
  <c r="BB87" i="10"/>
  <c r="AY88" i="10"/>
  <c r="AZ88" i="10"/>
  <c r="BA88" i="10"/>
  <c r="BB88" i="10"/>
  <c r="AY89" i="10"/>
  <c r="AZ89" i="10"/>
  <c r="BE89" i="10" s="1"/>
  <c r="BA89" i="10"/>
  <c r="BF89" i="10" s="1"/>
  <c r="BB89" i="10"/>
  <c r="BG89" i="10" s="1"/>
  <c r="AY90" i="10"/>
  <c r="AZ90" i="10"/>
  <c r="BA90" i="10"/>
  <c r="BB90" i="10"/>
  <c r="AY91" i="10"/>
  <c r="BD91" i="10" s="1"/>
  <c r="AZ91" i="10"/>
  <c r="BE91" i="10" s="1"/>
  <c r="BA91" i="10"/>
  <c r="BF91" i="10" s="1"/>
  <c r="BB91" i="10"/>
  <c r="BG91" i="10" s="1"/>
  <c r="AY92" i="10"/>
  <c r="AZ92" i="10"/>
  <c r="BA92" i="10"/>
  <c r="BB92" i="10"/>
  <c r="AY93" i="10"/>
  <c r="AZ93" i="10"/>
  <c r="BE93" i="10" s="1"/>
  <c r="BA93" i="10"/>
  <c r="BF93" i="10" s="1"/>
  <c r="BB93" i="10"/>
  <c r="BG93" i="10" s="1"/>
  <c r="AT87" i="10"/>
  <c r="AU87" i="10"/>
  <c r="AV87" i="10"/>
  <c r="AW87" i="10"/>
  <c r="AT88" i="10"/>
  <c r="AU88" i="10"/>
  <c r="AV88" i="10"/>
  <c r="AW88" i="10"/>
  <c r="AS89" i="10"/>
  <c r="AT90" i="10"/>
  <c r="AU90" i="10"/>
  <c r="AV90" i="10"/>
  <c r="AW90" i="10"/>
  <c r="AS91" i="10"/>
  <c r="AT92" i="10"/>
  <c r="AU92" i="10"/>
  <c r="AV92" i="10"/>
  <c r="AW92" i="10"/>
  <c r="AS93" i="10"/>
  <c r="AT94" i="10"/>
  <c r="AU94" i="10"/>
  <c r="AV94" i="10"/>
  <c r="AW94" i="10"/>
  <c r="K87" i="10"/>
  <c r="L87" i="10"/>
  <c r="AF87" i="10" s="1"/>
  <c r="M87" i="10"/>
  <c r="AG87" i="10" s="1"/>
  <c r="N87" i="10"/>
  <c r="AC87" i="10" s="1"/>
  <c r="K88" i="10"/>
  <c r="L88" i="10"/>
  <c r="AA88" i="10" s="1"/>
  <c r="M88" i="10"/>
  <c r="AG88" i="10" s="1"/>
  <c r="N88" i="10"/>
  <c r="AC88" i="10" s="1"/>
  <c r="K89" i="10"/>
  <c r="L89" i="10"/>
  <c r="AA89" i="10" s="1"/>
  <c r="M89" i="10"/>
  <c r="AB89" i="10" s="1"/>
  <c r="N89" i="10"/>
  <c r="AC89" i="10" s="1"/>
  <c r="K90" i="10"/>
  <c r="L90" i="10"/>
  <c r="AF90" i="10" s="1"/>
  <c r="M90" i="10"/>
  <c r="AG90" i="10" s="1"/>
  <c r="N90" i="10"/>
  <c r="AC90" i="10" s="1"/>
  <c r="K91" i="10"/>
  <c r="L91" i="10"/>
  <c r="AF91" i="10" s="1"/>
  <c r="M91" i="10"/>
  <c r="AG91" i="10" s="1"/>
  <c r="N91" i="10"/>
  <c r="AH91" i="10" s="1"/>
  <c r="AM91" i="10" s="1"/>
  <c r="K92" i="10"/>
  <c r="L92" i="10"/>
  <c r="AA92" i="10" s="1"/>
  <c r="M92" i="10"/>
  <c r="AG92" i="10" s="1"/>
  <c r="N92" i="10"/>
  <c r="AC92" i="10" s="1"/>
  <c r="K93" i="10"/>
  <c r="L93" i="10"/>
  <c r="AF93" i="10" s="1"/>
  <c r="M93" i="10"/>
  <c r="AB93" i="10" s="1"/>
  <c r="N93" i="10"/>
  <c r="AC93" i="10" s="1"/>
  <c r="BD87" i="10" l="1"/>
  <c r="BG92" i="10"/>
  <c r="BG90" i="10"/>
  <c r="BG88" i="10"/>
  <c r="BG87" i="10"/>
  <c r="BF92" i="10"/>
  <c r="BF90" i="10"/>
  <c r="BF88" i="10"/>
  <c r="BF87" i="10"/>
  <c r="BE92" i="10"/>
  <c r="BE90" i="10"/>
  <c r="BE88" i="10"/>
  <c r="BE87" i="10"/>
  <c r="BD93" i="10"/>
  <c r="BD92" i="10"/>
  <c r="BD90" i="10"/>
  <c r="BD89" i="10"/>
  <c r="BD88" i="10"/>
  <c r="AX87" i="10"/>
  <c r="AX91" i="10"/>
  <c r="BC91" i="10" s="1"/>
  <c r="Z93" i="10"/>
  <c r="J93" i="10"/>
  <c r="Y93" i="10" s="1"/>
  <c r="Z92" i="10"/>
  <c r="J92" i="10"/>
  <c r="Y92" i="10" s="1"/>
  <c r="Z91" i="10"/>
  <c r="J91" i="10"/>
  <c r="Y91" i="10" s="1"/>
  <c r="Z90" i="10"/>
  <c r="J90" i="10"/>
  <c r="Y90" i="10" s="1"/>
  <c r="Z89" i="10"/>
  <c r="J89" i="10"/>
  <c r="Y89" i="10" s="1"/>
  <c r="Z88" i="10"/>
  <c r="J88" i="10"/>
  <c r="Y88" i="10" s="1"/>
  <c r="Z87" i="10"/>
  <c r="J87" i="10"/>
  <c r="Y87" i="10" s="1"/>
  <c r="AB92" i="10"/>
  <c r="AB87" i="10"/>
  <c r="AH92" i="10"/>
  <c r="AM92" i="10" s="1"/>
  <c r="AH90" i="10"/>
  <c r="AM90" i="10" s="1"/>
  <c r="AH88" i="10"/>
  <c r="AR88" i="10" s="1"/>
  <c r="AB88" i="10"/>
  <c r="AE92" i="10"/>
  <c r="AO92" i="10" s="1"/>
  <c r="AE90" i="10"/>
  <c r="AO90" i="10" s="1"/>
  <c r="AE88" i="10"/>
  <c r="AO88" i="10" s="1"/>
  <c r="AC91" i="10"/>
  <c r="AH93" i="10"/>
  <c r="AM93" i="10" s="1"/>
  <c r="AH89" i="10"/>
  <c r="AR89" i="10" s="1"/>
  <c r="AH87" i="10"/>
  <c r="AM87" i="10" s="1"/>
  <c r="AB91" i="10"/>
  <c r="AE93" i="10"/>
  <c r="AJ93" i="10" s="1"/>
  <c r="AE91" i="10"/>
  <c r="AO91" i="10" s="1"/>
  <c r="AE89" i="10"/>
  <c r="AJ89" i="10" s="1"/>
  <c r="AE87" i="10"/>
  <c r="AO87" i="10" s="1"/>
  <c r="AL92" i="10"/>
  <c r="AQ92" i="10"/>
  <c r="AQ91" i="10"/>
  <c r="AL91" i="10"/>
  <c r="AL90" i="10"/>
  <c r="AQ90" i="10"/>
  <c r="AQ88" i="10"/>
  <c r="BM88" i="10" s="1"/>
  <c r="AL88" i="10"/>
  <c r="AQ87" i="10"/>
  <c r="AL87" i="10"/>
  <c r="AP93" i="10"/>
  <c r="AK93" i="10"/>
  <c r="AK91" i="10"/>
  <c r="AP91" i="10"/>
  <c r="AK90" i="10"/>
  <c r="AP90" i="10"/>
  <c r="AP87" i="10"/>
  <c r="AK87" i="10"/>
  <c r="AA91" i="10"/>
  <c r="AB90" i="10"/>
  <c r="AA87" i="10"/>
  <c r="AG93" i="10"/>
  <c r="AG89" i="10"/>
  <c r="AA93" i="10"/>
  <c r="AA90" i="10"/>
  <c r="AF92" i="10"/>
  <c r="AF89" i="10"/>
  <c r="AF88" i="10"/>
  <c r="AS90" i="10"/>
  <c r="AS88" i="10"/>
  <c r="AS87" i="10"/>
  <c r="AR91" i="10"/>
  <c r="AS94" i="10"/>
  <c r="AS92" i="10"/>
  <c r="AX92" i="10"/>
  <c r="AX88" i="10"/>
  <c r="AX93" i="10"/>
  <c r="BC93" i="10" s="1"/>
  <c r="AX89" i="10"/>
  <c r="BC89" i="10" s="1"/>
  <c r="AX90" i="10"/>
  <c r="BC88" i="10" l="1"/>
  <c r="BC92" i="10"/>
  <c r="BC87" i="10"/>
  <c r="BC90" i="10"/>
  <c r="AR90" i="10"/>
  <c r="AN90" i="10" s="1"/>
  <c r="AJ88" i="10"/>
  <c r="AJ92" i="10"/>
  <c r="AJ87" i="10"/>
  <c r="AI87" i="10" s="1"/>
  <c r="AD93" i="10"/>
  <c r="AM89" i="10"/>
  <c r="AD90" i="10"/>
  <c r="AR92" i="10"/>
  <c r="AO93" i="10"/>
  <c r="AJ90" i="10"/>
  <c r="AI90" i="10" s="1"/>
  <c r="AR93" i="10"/>
  <c r="AD91" i="10"/>
  <c r="AD92" i="10"/>
  <c r="AJ91" i="10"/>
  <c r="AI91" i="10" s="1"/>
  <c r="AD87" i="10"/>
  <c r="AR87" i="10"/>
  <c r="AM88" i="10"/>
  <c r="AD88" i="10"/>
  <c r="AD89" i="10"/>
  <c r="AO89" i="10"/>
  <c r="AP88" i="10"/>
  <c r="AN88" i="10" s="1"/>
  <c r="AK88" i="10"/>
  <c r="AN91" i="10"/>
  <c r="AP89" i="10"/>
  <c r="AK89" i="10"/>
  <c r="AQ89" i="10"/>
  <c r="AL89" i="10"/>
  <c r="AK92" i="10"/>
  <c r="AP92" i="10"/>
  <c r="AL93" i="10"/>
  <c r="AI93" i="10" s="1"/>
  <c r="AQ93" i="10"/>
  <c r="AN87" i="10" l="1"/>
  <c r="AI92" i="10"/>
  <c r="AI88" i="10"/>
  <c r="AN92" i="10"/>
  <c r="AN93" i="10"/>
  <c r="AI89" i="10"/>
  <c r="AN89" i="10"/>
  <c r="AY63" i="10" l="1"/>
  <c r="M97" i="10" l="1"/>
  <c r="K31" i="10"/>
  <c r="CC103" i="10" l="1"/>
  <c r="CD103" i="10"/>
  <c r="CE103" i="10"/>
  <c r="CF103" i="10"/>
  <c r="CG103" i="10"/>
  <c r="CH103" i="10"/>
  <c r="CC68" i="10"/>
  <c r="CD68" i="10"/>
  <c r="CE68" i="10"/>
  <c r="CF68" i="10"/>
  <c r="CG68" i="10"/>
  <c r="CH68" i="10"/>
  <c r="CC59" i="10"/>
  <c r="CD59" i="10"/>
  <c r="CE59" i="10"/>
  <c r="CF59" i="10"/>
  <c r="CG59" i="10"/>
  <c r="CH59" i="10"/>
  <c r="CC33" i="10"/>
  <c r="CD33" i="10"/>
  <c r="CE33" i="10"/>
  <c r="CF33" i="10"/>
  <c r="CG33" i="10"/>
  <c r="CH33" i="10"/>
  <c r="CC29" i="10"/>
  <c r="CD29" i="10"/>
  <c r="CE29" i="10"/>
  <c r="CF29" i="10"/>
  <c r="CG29" i="10"/>
  <c r="CH29" i="10"/>
  <c r="CC22" i="10"/>
  <c r="CD22" i="10"/>
  <c r="CE22" i="10"/>
  <c r="CF22" i="10"/>
  <c r="CG22" i="10"/>
  <c r="CH22" i="10"/>
  <c r="CC62" i="10"/>
  <c r="CD62" i="10"/>
  <c r="CE62" i="10"/>
  <c r="CF62" i="10"/>
  <c r="CG62" i="10"/>
  <c r="CH62" i="10"/>
  <c r="CE60" i="10" l="1"/>
  <c r="CE104" i="10" s="1"/>
  <c r="CE106" i="10" s="1"/>
  <c r="CH60" i="10"/>
  <c r="CH104" i="10" s="1"/>
  <c r="CH106" i="10" s="1"/>
  <c r="CD60" i="10"/>
  <c r="CD104" i="10" s="1"/>
  <c r="CD106" i="10" s="1"/>
  <c r="CG60" i="10"/>
  <c r="CG104" i="10" s="1"/>
  <c r="CG106" i="10" s="1"/>
  <c r="CC60" i="10"/>
  <c r="CC104" i="10" s="1"/>
  <c r="CC106" i="10" s="1"/>
  <c r="CF60" i="10"/>
  <c r="CF104" i="10" s="1"/>
  <c r="CF106" i="10" s="1"/>
  <c r="BY102" i="10"/>
  <c r="BX102" i="10"/>
  <c r="BY101" i="10"/>
  <c r="BX101" i="10"/>
  <c r="BY100" i="10"/>
  <c r="BX100" i="10"/>
  <c r="BY99" i="10"/>
  <c r="BX99" i="10"/>
  <c r="BY98" i="10"/>
  <c r="BX98" i="10"/>
  <c r="BY96" i="10"/>
  <c r="BX96" i="10"/>
  <c r="BY95" i="10"/>
  <c r="BX95" i="10"/>
  <c r="BY94" i="10"/>
  <c r="BX94" i="10"/>
  <c r="BY86" i="10"/>
  <c r="BX86" i="10"/>
  <c r="BY85" i="10"/>
  <c r="BX85" i="10"/>
  <c r="BY84" i="10"/>
  <c r="BX84" i="10"/>
  <c r="BY83" i="10"/>
  <c r="BX83" i="10"/>
  <c r="BY82" i="10"/>
  <c r="BX82" i="10"/>
  <c r="BY81" i="10"/>
  <c r="BX81" i="10"/>
  <c r="BY80" i="10"/>
  <c r="BX80" i="10"/>
  <c r="BY79" i="10"/>
  <c r="BX79" i="10"/>
  <c r="BY78" i="10"/>
  <c r="BX78" i="10"/>
  <c r="BY77" i="10"/>
  <c r="BX77" i="10"/>
  <c r="BY76" i="10"/>
  <c r="BX76" i="10"/>
  <c r="BY75" i="10"/>
  <c r="BX75" i="10"/>
  <c r="BY74" i="10"/>
  <c r="BX74" i="10"/>
  <c r="BY72" i="10"/>
  <c r="BX72" i="10"/>
  <c r="BY71" i="10"/>
  <c r="BX71" i="10"/>
  <c r="BY70" i="10"/>
  <c r="BX70" i="10"/>
  <c r="BY69" i="10"/>
  <c r="BX69" i="10"/>
  <c r="BY67" i="10"/>
  <c r="BX67" i="10"/>
  <c r="BY66" i="10"/>
  <c r="BY65" i="10"/>
  <c r="BX65" i="10"/>
  <c r="BY64" i="10"/>
  <c r="BX64" i="10"/>
  <c r="BY63" i="10"/>
  <c r="BX63" i="10"/>
  <c r="BY61" i="10"/>
  <c r="BY62" i="10" s="1"/>
  <c r="BX61" i="10"/>
  <c r="BX62" i="10" s="1"/>
  <c r="BY58" i="10"/>
  <c r="BX58" i="10"/>
  <c r="BY57" i="10"/>
  <c r="BX57" i="10"/>
  <c r="BY56" i="10"/>
  <c r="BX56" i="10"/>
  <c r="BY55" i="10"/>
  <c r="BX55" i="10"/>
  <c r="BY54" i="10"/>
  <c r="BX54" i="10"/>
  <c r="BY53" i="10"/>
  <c r="BX53" i="10"/>
  <c r="BY52" i="10"/>
  <c r="BX52" i="10"/>
  <c r="BY51" i="10"/>
  <c r="BX51" i="10"/>
  <c r="BY50" i="10"/>
  <c r="BX50" i="10"/>
  <c r="BY49" i="10"/>
  <c r="BX49" i="10"/>
  <c r="BY48" i="10"/>
  <c r="BX48" i="10"/>
  <c r="BY47" i="10"/>
  <c r="BX47" i="10"/>
  <c r="BY46" i="10"/>
  <c r="BX46" i="10"/>
  <c r="BY45" i="10"/>
  <c r="BX45" i="10"/>
  <c r="BY44" i="10"/>
  <c r="BX44" i="10"/>
  <c r="BY43" i="10"/>
  <c r="BX43" i="10"/>
  <c r="BY42" i="10"/>
  <c r="BX42" i="10"/>
  <c r="BY41" i="10"/>
  <c r="BX41" i="10"/>
  <c r="BY40" i="10"/>
  <c r="BX40" i="10"/>
  <c r="BY39" i="10"/>
  <c r="BX39" i="10"/>
  <c r="BY38" i="10"/>
  <c r="BX38" i="10"/>
  <c r="BY37" i="10"/>
  <c r="BX37" i="10"/>
  <c r="BY36" i="10"/>
  <c r="BX36" i="10"/>
  <c r="BY35" i="10"/>
  <c r="BX35" i="10"/>
  <c r="BY34" i="10"/>
  <c r="BY59" i="10" s="1"/>
  <c r="BX34" i="10"/>
  <c r="BY32" i="10"/>
  <c r="BX32" i="10"/>
  <c r="BY31" i="10"/>
  <c r="BX31" i="10"/>
  <c r="BY30" i="10"/>
  <c r="BX30" i="10"/>
  <c r="BY28" i="10"/>
  <c r="BX28" i="10"/>
  <c r="BY27" i="10"/>
  <c r="BX27" i="10"/>
  <c r="BY26" i="10"/>
  <c r="BX26" i="10"/>
  <c r="BY25" i="10"/>
  <c r="BX25" i="10"/>
  <c r="BY24" i="10"/>
  <c r="BX24" i="10"/>
  <c r="BY23" i="10"/>
  <c r="BX23" i="10"/>
  <c r="BY21" i="10"/>
  <c r="BX21" i="10"/>
  <c r="BY20" i="10"/>
  <c r="BX20" i="10"/>
  <c r="BY19" i="10"/>
  <c r="BX19" i="10"/>
  <c r="BY18" i="10"/>
  <c r="BX18" i="10"/>
  <c r="BX17" i="10"/>
  <c r="BW15" i="10"/>
  <c r="BX15" i="10" s="1"/>
  <c r="BY15" i="10" s="1"/>
  <c r="BY33" i="10" l="1"/>
  <c r="BY29" i="10"/>
  <c r="BY68" i="10"/>
  <c r="BX29" i="10"/>
  <c r="BX33" i="10"/>
  <c r="BX59" i="10"/>
  <c r="BX22" i="10"/>
  <c r="BX60" i="10" l="1"/>
  <c r="BZ102" i="10"/>
  <c r="BZ101" i="10"/>
  <c r="BZ100" i="10"/>
  <c r="BZ99" i="10"/>
  <c r="BZ98" i="10"/>
  <c r="BZ97" i="10"/>
  <c r="BZ96" i="10"/>
  <c r="CA96" i="10" s="1"/>
  <c r="BZ95" i="10"/>
  <c r="BZ94" i="10"/>
  <c r="BZ86" i="10"/>
  <c r="BZ85" i="10"/>
  <c r="BZ84" i="10"/>
  <c r="BZ83" i="10"/>
  <c r="BZ82" i="10"/>
  <c r="BZ81" i="10"/>
  <c r="BZ80" i="10"/>
  <c r="BZ79" i="10"/>
  <c r="BZ78" i="10"/>
  <c r="BZ77" i="10"/>
  <c r="BZ76" i="10"/>
  <c r="BZ75" i="10"/>
  <c r="BZ74" i="10"/>
  <c r="BZ73" i="10"/>
  <c r="BZ72" i="10"/>
  <c r="BZ71" i="10"/>
  <c r="BZ70" i="10"/>
  <c r="CA70" i="10" s="1"/>
  <c r="BZ69" i="10"/>
  <c r="BZ67" i="10"/>
  <c r="BZ66" i="10"/>
  <c r="CA66" i="10" s="1"/>
  <c r="BZ65" i="10"/>
  <c r="BZ64" i="10"/>
  <c r="BZ63" i="10"/>
  <c r="CA63" i="10" s="1"/>
  <c r="BZ61" i="10"/>
  <c r="BZ58" i="10"/>
  <c r="BZ57" i="10"/>
  <c r="BZ56" i="10"/>
  <c r="BZ55" i="10"/>
  <c r="BZ54" i="10"/>
  <c r="CA54" i="10" s="1"/>
  <c r="BZ53" i="10"/>
  <c r="BZ52" i="10"/>
  <c r="BZ51" i="10"/>
  <c r="BZ50" i="10"/>
  <c r="BZ49" i="10"/>
  <c r="BZ48" i="10"/>
  <c r="BZ47" i="10"/>
  <c r="CA47" i="10" s="1"/>
  <c r="BZ46" i="10"/>
  <c r="BZ45" i="10"/>
  <c r="BZ44" i="10"/>
  <c r="BZ43" i="10"/>
  <c r="BZ42" i="10"/>
  <c r="BZ41" i="10"/>
  <c r="BZ40" i="10"/>
  <c r="BZ39" i="10"/>
  <c r="BZ38" i="10"/>
  <c r="BZ37" i="10"/>
  <c r="BZ36" i="10"/>
  <c r="BZ35" i="10"/>
  <c r="BZ34" i="10"/>
  <c r="BZ32" i="10"/>
  <c r="BZ31" i="10"/>
  <c r="CA31" i="10" s="1"/>
  <c r="BZ30" i="10"/>
  <c r="BZ28" i="10"/>
  <c r="BZ27" i="10"/>
  <c r="BZ26" i="10"/>
  <c r="BZ25" i="10"/>
  <c r="BZ24" i="10"/>
  <c r="BZ23" i="10"/>
  <c r="CA23" i="10" s="1"/>
  <c r="BZ18" i="10"/>
  <c r="CA18" i="10" s="1"/>
  <c r="BZ19" i="10"/>
  <c r="CA19" i="10" s="1"/>
  <c r="BZ20" i="10"/>
  <c r="CA20" i="10" s="1"/>
  <c r="BZ21" i="10"/>
  <c r="CA17" i="10"/>
  <c r="CA29" i="10" l="1"/>
  <c r="CA59" i="10"/>
  <c r="CA103" i="10"/>
  <c r="CA22" i="10"/>
  <c r="CA33" i="10"/>
  <c r="CA68" i="10"/>
  <c r="BZ59" i="10"/>
  <c r="BZ22" i="10"/>
  <c r="BZ29" i="10"/>
  <c r="BZ33" i="10"/>
  <c r="BZ62" i="10"/>
  <c r="BZ68" i="10"/>
  <c r="BZ103" i="10"/>
  <c r="CA60" i="10" l="1"/>
  <c r="CA104" i="10" s="1"/>
  <c r="CA106" i="10" s="1"/>
  <c r="BZ60" i="10"/>
  <c r="BZ104" i="10" s="1"/>
  <c r="BZ106" i="10" s="1"/>
  <c r="T17" i="10"/>
  <c r="N105" i="10" l="1"/>
  <c r="M105" i="10"/>
  <c r="K105" i="10"/>
  <c r="N102" i="10"/>
  <c r="M102" i="10"/>
  <c r="L102" i="10"/>
  <c r="K102" i="10"/>
  <c r="N101" i="10"/>
  <c r="M101" i="10"/>
  <c r="L101" i="10"/>
  <c r="K101" i="10"/>
  <c r="N100" i="10"/>
  <c r="M100" i="10"/>
  <c r="L100" i="10"/>
  <c r="K100" i="10"/>
  <c r="N99" i="10"/>
  <c r="M99" i="10"/>
  <c r="L99" i="10"/>
  <c r="K99" i="10"/>
  <c r="N98" i="10"/>
  <c r="M98" i="10"/>
  <c r="L98" i="10"/>
  <c r="K98" i="10"/>
  <c r="N97" i="10"/>
  <c r="L97" i="10"/>
  <c r="K97" i="10"/>
  <c r="N96" i="10"/>
  <c r="M96" i="10"/>
  <c r="L96" i="10"/>
  <c r="K96" i="10"/>
  <c r="N95" i="10"/>
  <c r="M95" i="10"/>
  <c r="L95" i="10"/>
  <c r="K95" i="10"/>
  <c r="N94" i="10"/>
  <c r="AH94" i="10" s="1"/>
  <c r="M94" i="10"/>
  <c r="AG94" i="10" s="1"/>
  <c r="L94" i="10"/>
  <c r="AF94" i="10" s="1"/>
  <c r="K94" i="10"/>
  <c r="N86" i="10"/>
  <c r="M86" i="10"/>
  <c r="L86" i="10"/>
  <c r="K86" i="10"/>
  <c r="N85" i="10"/>
  <c r="M85" i="10"/>
  <c r="L85" i="10"/>
  <c r="K85" i="10"/>
  <c r="N84" i="10"/>
  <c r="M84" i="10"/>
  <c r="L84" i="10"/>
  <c r="K84" i="10"/>
  <c r="N83" i="10"/>
  <c r="M83" i="10"/>
  <c r="L83" i="10"/>
  <c r="K83" i="10"/>
  <c r="N82" i="10"/>
  <c r="M82" i="10"/>
  <c r="L82" i="10"/>
  <c r="K82" i="10"/>
  <c r="N81" i="10"/>
  <c r="M81" i="10"/>
  <c r="L81" i="10"/>
  <c r="K81" i="10"/>
  <c r="N80" i="10"/>
  <c r="M80" i="10"/>
  <c r="L80" i="10"/>
  <c r="K80" i="10"/>
  <c r="N79" i="10"/>
  <c r="M79" i="10"/>
  <c r="L79" i="10"/>
  <c r="K79" i="10"/>
  <c r="N78" i="10"/>
  <c r="M78" i="10"/>
  <c r="L78" i="10"/>
  <c r="K78" i="10"/>
  <c r="N77" i="10"/>
  <c r="M77" i="10"/>
  <c r="L77" i="10"/>
  <c r="K77" i="10"/>
  <c r="N76" i="10"/>
  <c r="M76" i="10"/>
  <c r="L76" i="10"/>
  <c r="K76" i="10"/>
  <c r="N75" i="10"/>
  <c r="M75" i="10"/>
  <c r="L75" i="10"/>
  <c r="K75" i="10"/>
  <c r="N74" i="10"/>
  <c r="M74" i="10"/>
  <c r="L74" i="10"/>
  <c r="K74" i="10"/>
  <c r="N73" i="10"/>
  <c r="M73" i="10"/>
  <c r="L73" i="10"/>
  <c r="K73" i="10"/>
  <c r="N72" i="10"/>
  <c r="M72" i="10"/>
  <c r="L72" i="10"/>
  <c r="K72" i="10"/>
  <c r="N71" i="10"/>
  <c r="M71" i="10"/>
  <c r="L71" i="10"/>
  <c r="K71" i="10"/>
  <c r="N70" i="10"/>
  <c r="M70" i="10"/>
  <c r="L70" i="10"/>
  <c r="K70" i="10"/>
  <c r="N69" i="10"/>
  <c r="M69" i="10"/>
  <c r="L69" i="10"/>
  <c r="K69" i="10"/>
  <c r="N67" i="10"/>
  <c r="M67" i="10"/>
  <c r="L67" i="10"/>
  <c r="K67" i="10"/>
  <c r="N66" i="10"/>
  <c r="M66" i="10"/>
  <c r="L66" i="10"/>
  <c r="K66" i="10"/>
  <c r="N65" i="10"/>
  <c r="M65" i="10"/>
  <c r="L65" i="10"/>
  <c r="K65" i="10"/>
  <c r="N64" i="10"/>
  <c r="M64" i="10"/>
  <c r="L64" i="10"/>
  <c r="K64" i="10"/>
  <c r="N63" i="10"/>
  <c r="M63" i="10"/>
  <c r="L63" i="10"/>
  <c r="K63" i="10"/>
  <c r="N61" i="10"/>
  <c r="M61" i="10"/>
  <c r="L61" i="10"/>
  <c r="K61" i="10"/>
  <c r="N58" i="10"/>
  <c r="M58" i="10"/>
  <c r="L58" i="10"/>
  <c r="K58" i="10"/>
  <c r="N57" i="10"/>
  <c r="M57" i="10"/>
  <c r="L57" i="10"/>
  <c r="K57" i="10"/>
  <c r="N56" i="10"/>
  <c r="M56" i="10"/>
  <c r="L56" i="10"/>
  <c r="K56" i="10"/>
  <c r="N55" i="10"/>
  <c r="M55" i="10"/>
  <c r="L55" i="10"/>
  <c r="K55" i="10"/>
  <c r="N54" i="10"/>
  <c r="M54" i="10"/>
  <c r="L54" i="10"/>
  <c r="K54" i="10"/>
  <c r="N53" i="10"/>
  <c r="M53" i="10"/>
  <c r="L53" i="10"/>
  <c r="K53" i="10"/>
  <c r="N52" i="10"/>
  <c r="M52" i="10"/>
  <c r="L52" i="10"/>
  <c r="K52" i="10"/>
  <c r="N51" i="10"/>
  <c r="M51" i="10"/>
  <c r="L51" i="10"/>
  <c r="K51" i="10"/>
  <c r="N50" i="10"/>
  <c r="M50" i="10"/>
  <c r="L50" i="10"/>
  <c r="K50" i="10"/>
  <c r="N49" i="10"/>
  <c r="M49" i="10"/>
  <c r="L49" i="10"/>
  <c r="K49" i="10"/>
  <c r="N48" i="10"/>
  <c r="M48" i="10"/>
  <c r="L48" i="10"/>
  <c r="K48" i="10"/>
  <c r="N47" i="10"/>
  <c r="M47" i="10"/>
  <c r="L47" i="10"/>
  <c r="K47" i="10"/>
  <c r="N46" i="10"/>
  <c r="M46" i="10"/>
  <c r="L46" i="10"/>
  <c r="K46" i="10"/>
  <c r="N45" i="10"/>
  <c r="M45" i="10"/>
  <c r="L45" i="10"/>
  <c r="K45" i="10"/>
  <c r="N44" i="10"/>
  <c r="M44" i="10"/>
  <c r="L44" i="10"/>
  <c r="K44" i="10"/>
  <c r="N43" i="10"/>
  <c r="M43" i="10"/>
  <c r="L43" i="10"/>
  <c r="K43" i="10"/>
  <c r="N42" i="10"/>
  <c r="M42" i="10"/>
  <c r="L42" i="10"/>
  <c r="K42" i="10"/>
  <c r="N41" i="10"/>
  <c r="M41" i="10"/>
  <c r="L41" i="10"/>
  <c r="K41" i="10"/>
  <c r="N40" i="10"/>
  <c r="M40" i="10"/>
  <c r="L40" i="10"/>
  <c r="K40" i="10"/>
  <c r="N39" i="10"/>
  <c r="M39" i="10"/>
  <c r="L39" i="10"/>
  <c r="K39" i="10"/>
  <c r="N38" i="10"/>
  <c r="M38" i="10"/>
  <c r="L38" i="10"/>
  <c r="K38" i="10"/>
  <c r="N37" i="10"/>
  <c r="M37" i="10"/>
  <c r="L37" i="10"/>
  <c r="K37" i="10"/>
  <c r="N36" i="10"/>
  <c r="M36" i="10"/>
  <c r="L36" i="10"/>
  <c r="K36" i="10"/>
  <c r="N35" i="10"/>
  <c r="M35" i="10"/>
  <c r="L35" i="10"/>
  <c r="K35" i="10"/>
  <c r="N34" i="10"/>
  <c r="M34" i="10"/>
  <c r="L34" i="10"/>
  <c r="K34" i="10"/>
  <c r="N32" i="10"/>
  <c r="M32" i="10"/>
  <c r="L32" i="10"/>
  <c r="K32" i="10"/>
  <c r="N31" i="10"/>
  <c r="M31" i="10"/>
  <c r="L31" i="10"/>
  <c r="N30" i="10"/>
  <c r="M30" i="10"/>
  <c r="L30" i="10"/>
  <c r="K30" i="10"/>
  <c r="N28" i="10"/>
  <c r="M28" i="10"/>
  <c r="L28" i="10"/>
  <c r="K28" i="10"/>
  <c r="N27" i="10"/>
  <c r="M27" i="10"/>
  <c r="L27" i="10"/>
  <c r="K27" i="10"/>
  <c r="N26" i="10"/>
  <c r="M26" i="10"/>
  <c r="L26" i="10"/>
  <c r="K26" i="10"/>
  <c r="N25" i="10"/>
  <c r="M25" i="10"/>
  <c r="L25" i="10"/>
  <c r="K25" i="10"/>
  <c r="N24" i="10"/>
  <c r="M24" i="10"/>
  <c r="L24" i="10"/>
  <c r="K24" i="10"/>
  <c r="N23" i="10"/>
  <c r="M23" i="10"/>
  <c r="L23" i="10"/>
  <c r="K23" i="10"/>
  <c r="AE23" i="10" s="1"/>
  <c r="L18" i="10"/>
  <c r="M18" i="10"/>
  <c r="N18" i="10"/>
  <c r="K19" i="10"/>
  <c r="L19" i="10"/>
  <c r="M19" i="10"/>
  <c r="N19" i="10"/>
  <c r="K20" i="10"/>
  <c r="L20" i="10"/>
  <c r="M20" i="10"/>
  <c r="N20" i="10"/>
  <c r="K21" i="10"/>
  <c r="L21" i="10"/>
  <c r="M21" i="10"/>
  <c r="N21" i="10"/>
  <c r="L17" i="10"/>
  <c r="M17" i="10"/>
  <c r="N17" i="10"/>
  <c r="K17" i="10"/>
  <c r="L103" i="10" l="1"/>
  <c r="N103" i="10"/>
  <c r="K103" i="10"/>
  <c r="M103" i="10"/>
  <c r="J98" i="10"/>
  <c r="J99" i="10"/>
  <c r="J100" i="10"/>
  <c r="J101" i="10"/>
  <c r="J102" i="10"/>
  <c r="J97" i="10"/>
  <c r="AE94" i="10"/>
  <c r="AD94" i="10" s="1"/>
  <c r="J94" i="10"/>
  <c r="J95" i="10"/>
  <c r="J96" i="10"/>
  <c r="AT98" i="10" l="1"/>
  <c r="AZ19" i="10" l="1"/>
  <c r="BH47" i="10" l="1"/>
  <c r="BH17" i="10"/>
  <c r="BH18" i="10" l="1"/>
  <c r="AW105" i="10"/>
  <c r="AV105" i="10"/>
  <c r="AU105" i="10"/>
  <c r="AT105" i="10"/>
  <c r="AW102" i="10"/>
  <c r="AV102" i="10"/>
  <c r="AU102" i="10"/>
  <c r="AT102" i="10"/>
  <c r="AW101" i="10"/>
  <c r="AV101" i="10"/>
  <c r="AU101" i="10"/>
  <c r="AT101" i="10"/>
  <c r="AW100" i="10"/>
  <c r="AV100" i="10"/>
  <c r="AU100" i="10"/>
  <c r="AT100" i="10"/>
  <c r="AW99" i="10"/>
  <c r="AV99" i="10"/>
  <c r="AU99" i="10"/>
  <c r="AT99" i="10"/>
  <c r="AW98" i="10"/>
  <c r="AV98" i="10"/>
  <c r="AU98" i="10"/>
  <c r="AW97" i="10"/>
  <c r="AV97" i="10"/>
  <c r="AU97" i="10"/>
  <c r="AT97" i="10"/>
  <c r="AW96" i="10"/>
  <c r="AV96" i="10"/>
  <c r="AU96" i="10"/>
  <c r="AT96" i="10"/>
  <c r="AW95" i="10"/>
  <c r="AV95" i="10"/>
  <c r="AU95" i="10"/>
  <c r="AT95" i="10"/>
  <c r="AW86" i="10"/>
  <c r="AV86" i="10"/>
  <c r="AU86" i="10"/>
  <c r="AT86" i="10"/>
  <c r="AW85" i="10"/>
  <c r="AV85" i="10"/>
  <c r="AU85" i="10"/>
  <c r="AT85" i="10"/>
  <c r="AW84" i="10"/>
  <c r="AV84" i="10"/>
  <c r="AU84" i="10"/>
  <c r="AT84" i="10"/>
  <c r="AW83" i="10"/>
  <c r="AV83" i="10"/>
  <c r="AU83" i="10"/>
  <c r="AT83" i="10"/>
  <c r="AW82" i="10"/>
  <c r="AV82" i="10"/>
  <c r="AU82" i="10"/>
  <c r="AT82" i="10"/>
  <c r="AW81" i="10"/>
  <c r="AV81" i="10"/>
  <c r="AU81" i="10"/>
  <c r="AT81" i="10"/>
  <c r="AW80" i="10"/>
  <c r="AV80" i="10"/>
  <c r="AU80" i="10"/>
  <c r="AT80" i="10"/>
  <c r="AW79" i="10"/>
  <c r="AV79" i="10"/>
  <c r="AU79" i="10"/>
  <c r="AT79" i="10"/>
  <c r="AW78" i="10"/>
  <c r="AV78" i="10"/>
  <c r="AU78" i="10"/>
  <c r="AT78" i="10"/>
  <c r="AW77" i="10"/>
  <c r="AV77" i="10"/>
  <c r="AU77" i="10"/>
  <c r="AT77" i="10"/>
  <c r="AW76" i="10"/>
  <c r="AV76" i="10"/>
  <c r="AU76" i="10"/>
  <c r="AT76" i="10"/>
  <c r="AW75" i="10"/>
  <c r="AV75" i="10"/>
  <c r="AU75" i="10"/>
  <c r="AT75" i="10"/>
  <c r="AW74" i="10"/>
  <c r="AV74" i="10"/>
  <c r="AU74" i="10"/>
  <c r="AT74" i="10"/>
  <c r="AW73" i="10"/>
  <c r="AV73" i="10"/>
  <c r="AU73" i="10"/>
  <c r="AT73" i="10"/>
  <c r="AW72" i="10"/>
  <c r="AV72" i="10"/>
  <c r="AU72" i="10"/>
  <c r="AT72" i="10"/>
  <c r="AW71" i="10"/>
  <c r="AV71" i="10"/>
  <c r="AU71" i="10"/>
  <c r="AT71" i="10"/>
  <c r="AW70" i="10"/>
  <c r="AV70" i="10"/>
  <c r="AU70" i="10"/>
  <c r="AT70" i="10"/>
  <c r="AW69" i="10"/>
  <c r="AV69" i="10"/>
  <c r="AU69" i="10"/>
  <c r="AT69" i="10"/>
  <c r="AW67" i="10"/>
  <c r="AV67" i="10"/>
  <c r="AU67" i="10"/>
  <c r="AT67" i="10"/>
  <c r="AW66" i="10"/>
  <c r="AV66" i="10"/>
  <c r="AU66" i="10"/>
  <c r="AT66" i="10"/>
  <c r="AW65" i="10"/>
  <c r="AV65" i="10"/>
  <c r="AU65" i="10"/>
  <c r="AT65" i="10"/>
  <c r="AW64" i="10"/>
  <c r="AV64" i="10"/>
  <c r="AU64" i="10"/>
  <c r="AT64" i="10"/>
  <c r="AW63" i="10"/>
  <c r="AV63" i="10"/>
  <c r="AU63" i="10"/>
  <c r="AT63" i="10"/>
  <c r="BD63" i="10" s="1"/>
  <c r="AW61" i="10"/>
  <c r="AV61" i="10"/>
  <c r="AU61" i="10"/>
  <c r="AT61" i="10"/>
  <c r="AW58" i="10"/>
  <c r="AV58" i="10"/>
  <c r="AU58" i="10"/>
  <c r="AT58" i="10"/>
  <c r="AW57" i="10"/>
  <c r="AV57" i="10"/>
  <c r="AU57" i="10"/>
  <c r="AT57" i="10"/>
  <c r="AW56" i="10"/>
  <c r="AV56" i="10"/>
  <c r="AU56" i="10"/>
  <c r="AT56" i="10"/>
  <c r="AW55" i="10"/>
  <c r="AV55" i="10"/>
  <c r="AU55" i="10"/>
  <c r="AT55" i="10"/>
  <c r="AW54" i="10"/>
  <c r="AV54" i="10"/>
  <c r="AU54" i="10"/>
  <c r="AT54" i="10"/>
  <c r="AW53" i="10"/>
  <c r="AV53" i="10"/>
  <c r="AU53" i="10"/>
  <c r="AT53" i="10"/>
  <c r="AW52" i="10"/>
  <c r="AV52" i="10"/>
  <c r="AU52" i="10"/>
  <c r="AT52" i="10"/>
  <c r="AW51" i="10"/>
  <c r="AV51" i="10"/>
  <c r="AU51" i="10"/>
  <c r="AT51" i="10"/>
  <c r="AW50" i="10"/>
  <c r="AV50" i="10"/>
  <c r="AU50" i="10"/>
  <c r="AT50" i="10"/>
  <c r="AW49" i="10"/>
  <c r="AV49" i="10"/>
  <c r="AU49" i="10"/>
  <c r="AT49" i="10"/>
  <c r="AW48" i="10"/>
  <c r="AV48" i="10"/>
  <c r="AU48" i="10"/>
  <c r="AT48" i="10"/>
  <c r="AW47" i="10"/>
  <c r="AV47" i="10"/>
  <c r="AU47" i="10"/>
  <c r="AT47" i="10"/>
  <c r="AW46" i="10"/>
  <c r="AV46" i="10"/>
  <c r="AU46" i="10"/>
  <c r="AT46" i="10"/>
  <c r="AW45" i="10"/>
  <c r="AV45" i="10"/>
  <c r="AU45" i="10"/>
  <c r="AW44" i="10"/>
  <c r="AV44" i="10"/>
  <c r="AU44" i="10"/>
  <c r="AT44" i="10"/>
  <c r="AW43" i="10"/>
  <c r="AV43" i="10"/>
  <c r="AU43" i="10"/>
  <c r="AT43" i="10"/>
  <c r="AW42" i="10"/>
  <c r="AV42" i="10"/>
  <c r="AU42" i="10"/>
  <c r="AT42" i="10"/>
  <c r="AW41" i="10"/>
  <c r="AV41" i="10"/>
  <c r="AU41" i="10"/>
  <c r="AT41" i="10"/>
  <c r="AW40" i="10"/>
  <c r="AV40" i="10"/>
  <c r="AU40" i="10"/>
  <c r="AT40" i="10"/>
  <c r="AW39" i="10"/>
  <c r="AV39" i="10"/>
  <c r="AU39" i="10"/>
  <c r="AT39" i="10"/>
  <c r="AW38" i="10"/>
  <c r="AV38" i="10"/>
  <c r="AU38" i="10"/>
  <c r="AT38" i="10"/>
  <c r="AW37" i="10"/>
  <c r="AV37" i="10"/>
  <c r="AU37" i="10"/>
  <c r="AT37" i="10"/>
  <c r="AW36" i="10"/>
  <c r="AV36" i="10"/>
  <c r="AU36" i="10"/>
  <c r="AT36" i="10"/>
  <c r="AW35" i="10"/>
  <c r="AV35" i="10"/>
  <c r="AU35" i="10"/>
  <c r="AT35" i="10"/>
  <c r="AW34" i="10"/>
  <c r="AV34" i="10"/>
  <c r="AU34" i="10"/>
  <c r="AT34" i="10"/>
  <c r="AW32" i="10"/>
  <c r="AV32" i="10"/>
  <c r="AU32" i="10"/>
  <c r="AT32" i="10"/>
  <c r="AW31" i="10"/>
  <c r="AV31" i="10"/>
  <c r="AU31" i="10"/>
  <c r="AT31" i="10"/>
  <c r="AW30" i="10"/>
  <c r="AV30" i="10"/>
  <c r="AU30" i="10"/>
  <c r="AT30" i="10"/>
  <c r="AW28" i="10"/>
  <c r="AV28" i="10"/>
  <c r="AU28" i="10"/>
  <c r="AW27" i="10"/>
  <c r="AV27" i="10"/>
  <c r="AU27" i="10"/>
  <c r="AW26" i="10"/>
  <c r="AV26" i="10"/>
  <c r="AU26" i="10"/>
  <c r="AW25" i="10"/>
  <c r="AV25" i="10"/>
  <c r="AU25" i="10"/>
  <c r="AW24" i="10"/>
  <c r="AV24" i="10"/>
  <c r="AU24" i="10"/>
  <c r="AW23" i="10"/>
  <c r="AV23" i="10"/>
  <c r="AU23" i="10"/>
  <c r="AT23" i="10"/>
  <c r="AW21" i="10"/>
  <c r="AV21" i="10"/>
  <c r="AU21" i="10"/>
  <c r="AT21" i="10"/>
  <c r="AW20" i="10"/>
  <c r="AV20" i="10"/>
  <c r="AU20" i="10"/>
  <c r="AT20" i="10"/>
  <c r="AW19" i="10"/>
  <c r="AV19" i="10"/>
  <c r="AU19" i="10"/>
  <c r="BE19" i="10" s="1"/>
  <c r="AT19" i="10"/>
  <c r="AW18" i="10"/>
  <c r="AV18" i="10"/>
  <c r="AU18" i="10"/>
  <c r="AT18" i="10"/>
  <c r="AU17" i="10"/>
  <c r="AV17" i="10"/>
  <c r="AW17" i="10"/>
  <c r="AT17" i="10"/>
  <c r="Z18" i="10"/>
  <c r="AE17" i="10"/>
  <c r="AY17" i="10"/>
  <c r="BD17" i="10" l="1"/>
  <c r="AS27" i="10"/>
  <c r="AS26" i="10"/>
  <c r="AS25" i="10"/>
  <c r="AS24" i="10"/>
  <c r="AS28" i="10"/>
  <c r="AW33" i="10" l="1"/>
  <c r="AV33" i="10"/>
  <c r="AU33" i="10"/>
  <c r="AT33" i="10"/>
  <c r="AS33" i="10" l="1"/>
  <c r="T15" i="10" l="1"/>
  <c r="U15" i="10" s="1"/>
  <c r="V15" i="10" s="1"/>
  <c r="W15" i="10" s="1"/>
  <c r="X15" i="10" s="1"/>
  <c r="AW103" i="10"/>
  <c r="AU103" i="10"/>
  <c r="AW68" i="10"/>
  <c r="AV68" i="10"/>
  <c r="AU68" i="10"/>
  <c r="AW62" i="10"/>
  <c r="AV62" i="10"/>
  <c r="AU62" i="10"/>
  <c r="AT62" i="10"/>
  <c r="AW59" i="10"/>
  <c r="AV59" i="10"/>
  <c r="AU59" i="10"/>
  <c r="AW29" i="10"/>
  <c r="AU29" i="10"/>
  <c r="AV29" i="10"/>
  <c r="AT29" i="10" l="1"/>
  <c r="AT103" i="10"/>
  <c r="AV103" i="10"/>
  <c r="AS23" i="10"/>
  <c r="AS30" i="10"/>
  <c r="AS32" i="10"/>
  <c r="AS34" i="10"/>
  <c r="AS35" i="10"/>
  <c r="AS37" i="10"/>
  <c r="AS38" i="10"/>
  <c r="AS39" i="10"/>
  <c r="AS41" i="10"/>
  <c r="AS42" i="10"/>
  <c r="AS43" i="10"/>
  <c r="AS45" i="10"/>
  <c r="AS46" i="10"/>
  <c r="AS47" i="10"/>
  <c r="AS49" i="10"/>
  <c r="AS50" i="10"/>
  <c r="AS51" i="10"/>
  <c r="AS53" i="10"/>
  <c r="AS54" i="10"/>
  <c r="AS55" i="10"/>
  <c r="AS57" i="10"/>
  <c r="AS58" i="10"/>
  <c r="AS63" i="10"/>
  <c r="AS65" i="10"/>
  <c r="AS66" i="10"/>
  <c r="AS67" i="10"/>
  <c r="AS70" i="10"/>
  <c r="AS71" i="10"/>
  <c r="AS73" i="10"/>
  <c r="AS74" i="10"/>
  <c r="AS75" i="10"/>
  <c r="AS77" i="10"/>
  <c r="AS78" i="10"/>
  <c r="AS79" i="10"/>
  <c r="AS81" i="10"/>
  <c r="AS82" i="10"/>
  <c r="AS83" i="10"/>
  <c r="AS85" i="10"/>
  <c r="AS96" i="10"/>
  <c r="AS98" i="10"/>
  <c r="AS100" i="10"/>
  <c r="AS102" i="10"/>
  <c r="AS31" i="10"/>
  <c r="AS72" i="10"/>
  <c r="AS76" i="10"/>
  <c r="AS80" i="10"/>
  <c r="AS84" i="10"/>
  <c r="AS86" i="10"/>
  <c r="AS95" i="10"/>
  <c r="AS97" i="10"/>
  <c r="AS99" i="10"/>
  <c r="AS101" i="10"/>
  <c r="AT59" i="10"/>
  <c r="AS36" i="10"/>
  <c r="AS40" i="10"/>
  <c r="AS44" i="10"/>
  <c r="AS48" i="10"/>
  <c r="AS52" i="10"/>
  <c r="AS56" i="10"/>
  <c r="AS64" i="10"/>
  <c r="AT22" i="10"/>
  <c r="AS69" i="10"/>
  <c r="AT68" i="10"/>
  <c r="AW22" i="10"/>
  <c r="AS18" i="10"/>
  <c r="AS19" i="10"/>
  <c r="AS20" i="10"/>
  <c r="AS21" i="10"/>
  <c r="AV22" i="10"/>
  <c r="AU22" i="10"/>
  <c r="AS61" i="10"/>
  <c r="AS62" i="10" s="1"/>
  <c r="AS17" i="10"/>
  <c r="AS68" i="10" l="1"/>
  <c r="AS29" i="10"/>
  <c r="AS59" i="10"/>
  <c r="AS103" i="10"/>
  <c r="AS22" i="10"/>
  <c r="Z17" i="10" l="1"/>
  <c r="BB102" i="10"/>
  <c r="BG102" i="10" s="1"/>
  <c r="BA102" i="10"/>
  <c r="BF102" i="10" s="1"/>
  <c r="AZ102" i="10"/>
  <c r="BE102" i="10" s="1"/>
  <c r="AY102" i="10"/>
  <c r="BD102" i="10" s="1"/>
  <c r="BB101" i="10"/>
  <c r="BG101" i="10" s="1"/>
  <c r="BA101" i="10"/>
  <c r="BF101" i="10" s="1"/>
  <c r="AZ101" i="10"/>
  <c r="BE101" i="10" s="1"/>
  <c r="AY101" i="10"/>
  <c r="BD101" i="10" s="1"/>
  <c r="BB100" i="10"/>
  <c r="BG100" i="10" s="1"/>
  <c r="BA100" i="10"/>
  <c r="BF100" i="10" s="1"/>
  <c r="AZ100" i="10"/>
  <c r="BE100" i="10" s="1"/>
  <c r="AY100" i="10"/>
  <c r="BD100" i="10" s="1"/>
  <c r="BB99" i="10"/>
  <c r="BG99" i="10" s="1"/>
  <c r="BA99" i="10"/>
  <c r="BF99" i="10" s="1"/>
  <c r="AZ99" i="10"/>
  <c r="BE99" i="10" s="1"/>
  <c r="AY99" i="10"/>
  <c r="BD99" i="10" s="1"/>
  <c r="BB98" i="10"/>
  <c r="BG98" i="10" s="1"/>
  <c r="BA98" i="10"/>
  <c r="BF98" i="10" s="1"/>
  <c r="AZ98" i="10"/>
  <c r="BE98" i="10" s="1"/>
  <c r="AY98" i="10"/>
  <c r="BD98" i="10" s="1"/>
  <c r="BB97" i="10"/>
  <c r="BG97" i="10" s="1"/>
  <c r="BA97" i="10"/>
  <c r="BF97" i="10" s="1"/>
  <c r="AZ97" i="10"/>
  <c r="BE97" i="10" s="1"/>
  <c r="AY97" i="10"/>
  <c r="BD97" i="10" s="1"/>
  <c r="BB96" i="10"/>
  <c r="BG96" i="10" s="1"/>
  <c r="BA96" i="10"/>
  <c r="BF96" i="10" s="1"/>
  <c r="AZ96" i="10"/>
  <c r="BE96" i="10" s="1"/>
  <c r="BB95" i="10"/>
  <c r="BG95" i="10" s="1"/>
  <c r="BA95" i="10"/>
  <c r="BF95" i="10" s="1"/>
  <c r="AZ95" i="10"/>
  <c r="BE95" i="10" s="1"/>
  <c r="AY95" i="10"/>
  <c r="BD95" i="10" s="1"/>
  <c r="BB94" i="10"/>
  <c r="BG94" i="10" s="1"/>
  <c r="BA94" i="10"/>
  <c r="BF94" i="10" s="1"/>
  <c r="AZ94" i="10"/>
  <c r="BE94" i="10" s="1"/>
  <c r="AY94" i="10"/>
  <c r="BD94" i="10" s="1"/>
  <c r="BB86" i="10"/>
  <c r="BG86" i="10" s="1"/>
  <c r="BA86" i="10"/>
  <c r="BF86" i="10" s="1"/>
  <c r="AZ86" i="10"/>
  <c r="BE86" i="10" s="1"/>
  <c r="AY86" i="10"/>
  <c r="BD86" i="10" s="1"/>
  <c r="BB85" i="10"/>
  <c r="BG85" i="10" s="1"/>
  <c r="BA85" i="10"/>
  <c r="BF85" i="10" s="1"/>
  <c r="AZ85" i="10"/>
  <c r="BE85" i="10" s="1"/>
  <c r="AY85" i="10"/>
  <c r="BD85" i="10" s="1"/>
  <c r="BB84" i="10"/>
  <c r="BG84" i="10" s="1"/>
  <c r="BA84" i="10"/>
  <c r="BF84" i="10" s="1"/>
  <c r="AZ84" i="10"/>
  <c r="BE84" i="10" s="1"/>
  <c r="AY84" i="10"/>
  <c r="BD84" i="10" s="1"/>
  <c r="BB83" i="10"/>
  <c r="BG83" i="10" s="1"/>
  <c r="BA83" i="10"/>
  <c r="BF83" i="10" s="1"/>
  <c r="AZ83" i="10"/>
  <c r="BE83" i="10" s="1"/>
  <c r="AY83" i="10"/>
  <c r="BD83" i="10" s="1"/>
  <c r="BB82" i="10"/>
  <c r="BG82" i="10" s="1"/>
  <c r="BA82" i="10"/>
  <c r="BF82" i="10" s="1"/>
  <c r="AZ82" i="10"/>
  <c r="BE82" i="10" s="1"/>
  <c r="AY82" i="10"/>
  <c r="BD82" i="10" s="1"/>
  <c r="BB81" i="10"/>
  <c r="BG81" i="10" s="1"/>
  <c r="BA81" i="10"/>
  <c r="BF81" i="10" s="1"/>
  <c r="AZ81" i="10"/>
  <c r="BE81" i="10" s="1"/>
  <c r="AY81" i="10"/>
  <c r="BD81" i="10" s="1"/>
  <c r="BB80" i="10"/>
  <c r="BG80" i="10" s="1"/>
  <c r="BA80" i="10"/>
  <c r="BF80" i="10" s="1"/>
  <c r="AZ80" i="10"/>
  <c r="BE80" i="10" s="1"/>
  <c r="AY80" i="10"/>
  <c r="BD80" i="10" s="1"/>
  <c r="BB79" i="10"/>
  <c r="BG79" i="10" s="1"/>
  <c r="BA79" i="10"/>
  <c r="BF79" i="10" s="1"/>
  <c r="AZ79" i="10"/>
  <c r="BE79" i="10" s="1"/>
  <c r="AY79" i="10"/>
  <c r="BD79" i="10" s="1"/>
  <c r="BB78" i="10"/>
  <c r="BG78" i="10" s="1"/>
  <c r="BA78" i="10"/>
  <c r="BF78" i="10" s="1"/>
  <c r="AZ78" i="10"/>
  <c r="BE78" i="10" s="1"/>
  <c r="AY78" i="10"/>
  <c r="BD78" i="10" s="1"/>
  <c r="BB77" i="10"/>
  <c r="BG77" i="10" s="1"/>
  <c r="BA77" i="10"/>
  <c r="BF77" i="10" s="1"/>
  <c r="AZ77" i="10"/>
  <c r="BE77" i="10" s="1"/>
  <c r="AY77" i="10"/>
  <c r="BD77" i="10" s="1"/>
  <c r="BB76" i="10"/>
  <c r="BG76" i="10" s="1"/>
  <c r="BA76" i="10"/>
  <c r="BF76" i="10" s="1"/>
  <c r="AZ76" i="10"/>
  <c r="BE76" i="10" s="1"/>
  <c r="AY76" i="10"/>
  <c r="BD76" i="10" s="1"/>
  <c r="BB75" i="10"/>
  <c r="BG75" i="10" s="1"/>
  <c r="BA75" i="10"/>
  <c r="BF75" i="10" s="1"/>
  <c r="AZ75" i="10"/>
  <c r="BE75" i="10" s="1"/>
  <c r="AY75" i="10"/>
  <c r="BD75" i="10" s="1"/>
  <c r="BB74" i="10"/>
  <c r="BG74" i="10" s="1"/>
  <c r="BA74" i="10"/>
  <c r="BF74" i="10" s="1"/>
  <c r="AZ74" i="10"/>
  <c r="BE74" i="10" s="1"/>
  <c r="AY74" i="10"/>
  <c r="BD74" i="10" s="1"/>
  <c r="BB73" i="10"/>
  <c r="BG73" i="10" s="1"/>
  <c r="BA73" i="10"/>
  <c r="BF73" i="10" s="1"/>
  <c r="AZ73" i="10"/>
  <c r="BE73" i="10" s="1"/>
  <c r="AY73" i="10"/>
  <c r="BD73" i="10" s="1"/>
  <c r="BB72" i="10"/>
  <c r="BG72" i="10" s="1"/>
  <c r="BA72" i="10"/>
  <c r="BF72" i="10" s="1"/>
  <c r="AZ72" i="10"/>
  <c r="BE72" i="10" s="1"/>
  <c r="AY72" i="10"/>
  <c r="BD72" i="10" s="1"/>
  <c r="BB71" i="10"/>
  <c r="BG71" i="10" s="1"/>
  <c r="BA71" i="10"/>
  <c r="BF71" i="10" s="1"/>
  <c r="AZ71" i="10"/>
  <c r="BE71" i="10" s="1"/>
  <c r="AY71" i="10"/>
  <c r="BD71" i="10" s="1"/>
  <c r="BB70" i="10"/>
  <c r="BG70" i="10" s="1"/>
  <c r="BA70" i="10"/>
  <c r="BF70" i="10" s="1"/>
  <c r="AZ70" i="10"/>
  <c r="BE70" i="10" s="1"/>
  <c r="AY70" i="10"/>
  <c r="BD70" i="10" s="1"/>
  <c r="BB69" i="10"/>
  <c r="BG69" i="10" s="1"/>
  <c r="BA69" i="10"/>
  <c r="BF69" i="10" s="1"/>
  <c r="AZ69" i="10"/>
  <c r="BE69" i="10" s="1"/>
  <c r="AY69" i="10"/>
  <c r="BD69" i="10" s="1"/>
  <c r="BB67" i="10"/>
  <c r="BG67" i="10" s="1"/>
  <c r="BA67" i="10"/>
  <c r="BF67" i="10" s="1"/>
  <c r="AZ67" i="10"/>
  <c r="BE67" i="10" s="1"/>
  <c r="AY67" i="10"/>
  <c r="BD67" i="10" s="1"/>
  <c r="BB66" i="10"/>
  <c r="BG66" i="10" s="1"/>
  <c r="BA66" i="10"/>
  <c r="BF66" i="10" s="1"/>
  <c r="AZ66" i="10"/>
  <c r="BE66" i="10" s="1"/>
  <c r="AY66" i="10"/>
  <c r="BD66" i="10" s="1"/>
  <c r="BB65" i="10"/>
  <c r="BG65" i="10" s="1"/>
  <c r="BA65" i="10"/>
  <c r="BF65" i="10" s="1"/>
  <c r="AZ65" i="10"/>
  <c r="BE65" i="10" s="1"/>
  <c r="AY65" i="10"/>
  <c r="BD65" i="10" s="1"/>
  <c r="BB64" i="10"/>
  <c r="BG64" i="10" s="1"/>
  <c r="BA64" i="10"/>
  <c r="BF64" i="10" s="1"/>
  <c r="AZ64" i="10"/>
  <c r="BE64" i="10" s="1"/>
  <c r="AY64" i="10"/>
  <c r="BD64" i="10" s="1"/>
  <c r="BB63" i="10"/>
  <c r="BG63" i="10" s="1"/>
  <c r="BA63" i="10"/>
  <c r="BF63" i="10" s="1"/>
  <c r="AZ63" i="10"/>
  <c r="BE63" i="10" s="1"/>
  <c r="BB61" i="10"/>
  <c r="BG61" i="10" s="1"/>
  <c r="BA61" i="10"/>
  <c r="BF61" i="10" s="1"/>
  <c r="AZ61" i="10"/>
  <c r="BE61" i="10" s="1"/>
  <c r="AY61" i="10"/>
  <c r="BD61" i="10" s="1"/>
  <c r="BB58" i="10"/>
  <c r="BG58" i="10" s="1"/>
  <c r="BA58" i="10"/>
  <c r="BF58" i="10" s="1"/>
  <c r="AZ58" i="10"/>
  <c r="BE58" i="10" s="1"/>
  <c r="AY58" i="10"/>
  <c r="BD58" i="10" s="1"/>
  <c r="BB57" i="10"/>
  <c r="BG57" i="10" s="1"/>
  <c r="BA57" i="10"/>
  <c r="BF57" i="10" s="1"/>
  <c r="AZ57" i="10"/>
  <c r="BE57" i="10" s="1"/>
  <c r="AY57" i="10"/>
  <c r="BD57" i="10" s="1"/>
  <c r="BB56" i="10"/>
  <c r="BG56" i="10" s="1"/>
  <c r="BA56" i="10"/>
  <c r="BF56" i="10" s="1"/>
  <c r="AZ56" i="10"/>
  <c r="BE56" i="10" s="1"/>
  <c r="AY56" i="10"/>
  <c r="BD56" i="10" s="1"/>
  <c r="BB55" i="10"/>
  <c r="BG55" i="10" s="1"/>
  <c r="BA55" i="10"/>
  <c r="BF55" i="10" s="1"/>
  <c r="AZ55" i="10"/>
  <c r="BE55" i="10" s="1"/>
  <c r="AY55" i="10"/>
  <c r="BD55" i="10" s="1"/>
  <c r="BB54" i="10"/>
  <c r="BG54" i="10" s="1"/>
  <c r="BA54" i="10"/>
  <c r="BF54" i="10" s="1"/>
  <c r="AZ54" i="10"/>
  <c r="BE54" i="10" s="1"/>
  <c r="AY54" i="10"/>
  <c r="BD54" i="10" s="1"/>
  <c r="BB53" i="10"/>
  <c r="BG53" i="10" s="1"/>
  <c r="BA53" i="10"/>
  <c r="BF53" i="10" s="1"/>
  <c r="AZ53" i="10"/>
  <c r="BE53" i="10" s="1"/>
  <c r="AY53" i="10"/>
  <c r="BD53" i="10" s="1"/>
  <c r="BB52" i="10"/>
  <c r="BG52" i="10" s="1"/>
  <c r="BA52" i="10"/>
  <c r="BF52" i="10" s="1"/>
  <c r="AZ52" i="10"/>
  <c r="BE52" i="10" s="1"/>
  <c r="AY52" i="10"/>
  <c r="BD52" i="10" s="1"/>
  <c r="BB51" i="10"/>
  <c r="BG51" i="10" s="1"/>
  <c r="BA51" i="10"/>
  <c r="BF51" i="10" s="1"/>
  <c r="AZ51" i="10"/>
  <c r="BE51" i="10" s="1"/>
  <c r="AY51" i="10"/>
  <c r="BD51" i="10" s="1"/>
  <c r="BB50" i="10"/>
  <c r="BG50" i="10" s="1"/>
  <c r="BA50" i="10"/>
  <c r="BF50" i="10" s="1"/>
  <c r="AZ50" i="10"/>
  <c r="BE50" i="10" s="1"/>
  <c r="AY50" i="10"/>
  <c r="BD50" i="10" s="1"/>
  <c r="BB49" i="10"/>
  <c r="BG49" i="10" s="1"/>
  <c r="BA49" i="10"/>
  <c r="BF49" i="10" s="1"/>
  <c r="AZ49" i="10"/>
  <c r="BE49" i="10" s="1"/>
  <c r="AY49" i="10"/>
  <c r="BD49" i="10" s="1"/>
  <c r="BB48" i="10"/>
  <c r="BG48" i="10" s="1"/>
  <c r="BA48" i="10"/>
  <c r="BF48" i="10" s="1"/>
  <c r="AZ48" i="10"/>
  <c r="BE48" i="10" s="1"/>
  <c r="AY48" i="10"/>
  <c r="BD48" i="10" s="1"/>
  <c r="BB47" i="10"/>
  <c r="BG47" i="10" s="1"/>
  <c r="BA47" i="10"/>
  <c r="BF47" i="10" s="1"/>
  <c r="AZ47" i="10"/>
  <c r="BE47" i="10" s="1"/>
  <c r="AY47" i="10"/>
  <c r="BD47" i="10" s="1"/>
  <c r="BB46" i="10"/>
  <c r="BG46" i="10" s="1"/>
  <c r="BA46" i="10"/>
  <c r="BF46" i="10" s="1"/>
  <c r="AZ46" i="10"/>
  <c r="BE46" i="10" s="1"/>
  <c r="AY46" i="10"/>
  <c r="BD46" i="10" s="1"/>
  <c r="BB45" i="10"/>
  <c r="BG45" i="10" s="1"/>
  <c r="BA45" i="10"/>
  <c r="BF45" i="10" s="1"/>
  <c r="AZ45" i="10"/>
  <c r="BE45" i="10" s="1"/>
  <c r="AY45" i="10"/>
  <c r="BD45" i="10" s="1"/>
  <c r="BB44" i="10"/>
  <c r="BG44" i="10" s="1"/>
  <c r="BA44" i="10"/>
  <c r="BF44" i="10" s="1"/>
  <c r="AZ44" i="10"/>
  <c r="BE44" i="10" s="1"/>
  <c r="AY44" i="10"/>
  <c r="BD44" i="10" s="1"/>
  <c r="BB43" i="10"/>
  <c r="BG43" i="10" s="1"/>
  <c r="BA43" i="10"/>
  <c r="BF43" i="10" s="1"/>
  <c r="AZ43" i="10"/>
  <c r="BE43" i="10" s="1"/>
  <c r="AY43" i="10"/>
  <c r="BD43" i="10" s="1"/>
  <c r="BB42" i="10"/>
  <c r="BG42" i="10" s="1"/>
  <c r="BA42" i="10"/>
  <c r="BF42" i="10" s="1"/>
  <c r="AZ42" i="10"/>
  <c r="BE42" i="10" s="1"/>
  <c r="AY42" i="10"/>
  <c r="BD42" i="10" s="1"/>
  <c r="BB41" i="10"/>
  <c r="BG41" i="10" s="1"/>
  <c r="BA41" i="10"/>
  <c r="BF41" i="10" s="1"/>
  <c r="AZ41" i="10"/>
  <c r="BE41" i="10" s="1"/>
  <c r="AY41" i="10"/>
  <c r="BD41" i="10" s="1"/>
  <c r="BB40" i="10"/>
  <c r="BG40" i="10" s="1"/>
  <c r="BA40" i="10"/>
  <c r="BF40" i="10" s="1"/>
  <c r="AZ40" i="10"/>
  <c r="BE40" i="10" s="1"/>
  <c r="AY40" i="10"/>
  <c r="BD40" i="10" s="1"/>
  <c r="BB39" i="10"/>
  <c r="BG39" i="10" s="1"/>
  <c r="BA39" i="10"/>
  <c r="BF39" i="10" s="1"/>
  <c r="AZ39" i="10"/>
  <c r="BE39" i="10" s="1"/>
  <c r="AY39" i="10"/>
  <c r="BD39" i="10" s="1"/>
  <c r="BB38" i="10"/>
  <c r="BG38" i="10" s="1"/>
  <c r="BA38" i="10"/>
  <c r="BF38" i="10" s="1"/>
  <c r="AZ38" i="10"/>
  <c r="BE38" i="10" s="1"/>
  <c r="AY38" i="10"/>
  <c r="BD38" i="10" s="1"/>
  <c r="BB37" i="10"/>
  <c r="BG37" i="10" s="1"/>
  <c r="BA37" i="10"/>
  <c r="BF37" i="10" s="1"/>
  <c r="AZ37" i="10"/>
  <c r="BE37" i="10" s="1"/>
  <c r="AY37" i="10"/>
  <c r="BD37" i="10" s="1"/>
  <c r="BB36" i="10"/>
  <c r="BG36" i="10" s="1"/>
  <c r="BA36" i="10"/>
  <c r="BF36" i="10" s="1"/>
  <c r="AZ36" i="10"/>
  <c r="BE36" i="10" s="1"/>
  <c r="AY36" i="10"/>
  <c r="BD36" i="10" s="1"/>
  <c r="BB35" i="10"/>
  <c r="BG35" i="10" s="1"/>
  <c r="BA35" i="10"/>
  <c r="BF35" i="10" s="1"/>
  <c r="AZ35" i="10"/>
  <c r="BE35" i="10" s="1"/>
  <c r="AY35" i="10"/>
  <c r="BD35" i="10" s="1"/>
  <c r="BB34" i="10"/>
  <c r="BG34" i="10" s="1"/>
  <c r="BA34" i="10"/>
  <c r="BF34" i="10" s="1"/>
  <c r="AZ34" i="10"/>
  <c r="BE34" i="10" s="1"/>
  <c r="AY34" i="10"/>
  <c r="BD34" i="10" s="1"/>
  <c r="BB32" i="10"/>
  <c r="BG32" i="10" s="1"/>
  <c r="BA32" i="10"/>
  <c r="BF32" i="10" s="1"/>
  <c r="AZ32" i="10"/>
  <c r="BE32" i="10" s="1"/>
  <c r="AY32" i="10"/>
  <c r="BD32" i="10" s="1"/>
  <c r="BB31" i="10"/>
  <c r="BG31" i="10" s="1"/>
  <c r="BA31" i="10"/>
  <c r="BF31" i="10" s="1"/>
  <c r="AZ31" i="10"/>
  <c r="BE31" i="10" s="1"/>
  <c r="AY31" i="10"/>
  <c r="BD31" i="10" s="1"/>
  <c r="BB30" i="10"/>
  <c r="BG30" i="10" s="1"/>
  <c r="BA30" i="10"/>
  <c r="BF30" i="10" s="1"/>
  <c r="AZ30" i="10"/>
  <c r="BE30" i="10" s="1"/>
  <c r="AY30" i="10"/>
  <c r="BD30" i="10" s="1"/>
  <c r="BB28" i="10"/>
  <c r="BG28" i="10" s="1"/>
  <c r="BA28" i="10"/>
  <c r="BF28" i="10" s="1"/>
  <c r="AZ28" i="10"/>
  <c r="BE28" i="10" s="1"/>
  <c r="AY28" i="10"/>
  <c r="BD28" i="10" s="1"/>
  <c r="BB27" i="10"/>
  <c r="BG27" i="10" s="1"/>
  <c r="BA27" i="10"/>
  <c r="BF27" i="10" s="1"/>
  <c r="AZ27" i="10"/>
  <c r="BE27" i="10" s="1"/>
  <c r="AY27" i="10"/>
  <c r="BD27" i="10" s="1"/>
  <c r="BB26" i="10"/>
  <c r="BG26" i="10" s="1"/>
  <c r="BA26" i="10"/>
  <c r="BF26" i="10" s="1"/>
  <c r="AZ26" i="10"/>
  <c r="BE26" i="10" s="1"/>
  <c r="AY26" i="10"/>
  <c r="BD26" i="10" s="1"/>
  <c r="BB25" i="10"/>
  <c r="BG25" i="10" s="1"/>
  <c r="BA25" i="10"/>
  <c r="BF25" i="10" s="1"/>
  <c r="AZ25" i="10"/>
  <c r="BE25" i="10" s="1"/>
  <c r="AY25" i="10"/>
  <c r="BD25" i="10" s="1"/>
  <c r="BB24" i="10"/>
  <c r="BG24" i="10" s="1"/>
  <c r="BA24" i="10"/>
  <c r="BF24" i="10" s="1"/>
  <c r="AZ24" i="10"/>
  <c r="BE24" i="10" s="1"/>
  <c r="AY24" i="10"/>
  <c r="BD24" i="10" s="1"/>
  <c r="BB23" i="10"/>
  <c r="BG23" i="10" s="1"/>
  <c r="BA23" i="10"/>
  <c r="BF23" i="10" s="1"/>
  <c r="AZ23" i="10"/>
  <c r="BE23" i="10" s="1"/>
  <c r="AY23" i="10"/>
  <c r="BD23" i="10" s="1"/>
  <c r="BB21" i="10"/>
  <c r="BG21" i="10" s="1"/>
  <c r="BA21" i="10"/>
  <c r="BF21" i="10" s="1"/>
  <c r="AZ21" i="10"/>
  <c r="BE21" i="10" s="1"/>
  <c r="AY21" i="10"/>
  <c r="BD21" i="10" s="1"/>
  <c r="BB20" i="10"/>
  <c r="BG20" i="10" s="1"/>
  <c r="BA20" i="10"/>
  <c r="BF20" i="10" s="1"/>
  <c r="AZ20" i="10"/>
  <c r="BE20" i="10" s="1"/>
  <c r="AY20" i="10"/>
  <c r="BD20" i="10" s="1"/>
  <c r="BB19" i="10"/>
  <c r="BG19" i="10" s="1"/>
  <c r="BA19" i="10"/>
  <c r="BF19" i="10" s="1"/>
  <c r="AY19" i="10"/>
  <c r="BD19" i="10" s="1"/>
  <c r="BB18" i="10"/>
  <c r="BG18" i="10" s="1"/>
  <c r="BA18" i="10"/>
  <c r="BF18" i="10" s="1"/>
  <c r="AZ18" i="10"/>
  <c r="BE18" i="10" s="1"/>
  <c r="AY18" i="10"/>
  <c r="BD18" i="10" s="1"/>
  <c r="BB17" i="10"/>
  <c r="BG17" i="10" s="1"/>
  <c r="BA17" i="10"/>
  <c r="BF17" i="10" s="1"/>
  <c r="AZ17" i="10"/>
  <c r="BE17" i="10" s="1"/>
  <c r="BB103" i="10" l="1"/>
  <c r="BG103" i="10" s="1"/>
  <c r="AZ103" i="10"/>
  <c r="BE103" i="10" s="1"/>
  <c r="BA103" i="10"/>
  <c r="BF103" i="10" s="1"/>
  <c r="BY97" i="10"/>
  <c r="BY17" i="10"/>
  <c r="BY22" i="10" s="1"/>
  <c r="BY60" i="10" s="1"/>
  <c r="BX97" i="10"/>
  <c r="BY73" i="10"/>
  <c r="AY96" i="10"/>
  <c r="BB29" i="10"/>
  <c r="BG29" i="10" s="1"/>
  <c r="BB33" i="10"/>
  <c r="BG33" i="10" s="1"/>
  <c r="BB59" i="10"/>
  <c r="BG59" i="10" s="1"/>
  <c r="BB62" i="10"/>
  <c r="BG62" i="10" s="1"/>
  <c r="BB68" i="10"/>
  <c r="BG68" i="10" s="1"/>
  <c r="AY22" i="10"/>
  <c r="BD22" i="10" s="1"/>
  <c r="AY29" i="10"/>
  <c r="BD29" i="10" s="1"/>
  <c r="AY33" i="10"/>
  <c r="BD33" i="10" s="1"/>
  <c r="AY59" i="10"/>
  <c r="BD59" i="10" s="1"/>
  <c r="AY62" i="10"/>
  <c r="BD62" i="10" s="1"/>
  <c r="AY68" i="10"/>
  <c r="BD68" i="10" s="1"/>
  <c r="AZ22" i="10"/>
  <c r="BE22" i="10" s="1"/>
  <c r="AZ62" i="10"/>
  <c r="BE62" i="10" s="1"/>
  <c r="BA22" i="10"/>
  <c r="BF22" i="10" s="1"/>
  <c r="BA29" i="10"/>
  <c r="BF29" i="10" s="1"/>
  <c r="BA33" i="10"/>
  <c r="BF33" i="10" s="1"/>
  <c r="BA59" i="10"/>
  <c r="BF59" i="10" s="1"/>
  <c r="AX24" i="10"/>
  <c r="BC24" i="10" s="1"/>
  <c r="AX25" i="10"/>
  <c r="BC25" i="10" s="1"/>
  <c r="AX27" i="10"/>
  <c r="BC27" i="10" s="1"/>
  <c r="AX28" i="10"/>
  <c r="BC28" i="10" s="1"/>
  <c r="AX32" i="10"/>
  <c r="BC32" i="10" s="1"/>
  <c r="AX37" i="10"/>
  <c r="BC37" i="10" s="1"/>
  <c r="AX38" i="10"/>
  <c r="BC38" i="10" s="1"/>
  <c r="AX41" i="10"/>
  <c r="BC41" i="10" s="1"/>
  <c r="AX42" i="10"/>
  <c r="BC42" i="10" s="1"/>
  <c r="AX45" i="10"/>
  <c r="BC45" i="10" s="1"/>
  <c r="AX46" i="10"/>
  <c r="BC46" i="10" s="1"/>
  <c r="AX49" i="10"/>
  <c r="BC49" i="10" s="1"/>
  <c r="AX50" i="10"/>
  <c r="BC50" i="10" s="1"/>
  <c r="AX53" i="10"/>
  <c r="BC53" i="10" s="1"/>
  <c r="AX54" i="10"/>
  <c r="BC54" i="10" s="1"/>
  <c r="AX57" i="10"/>
  <c r="BC57" i="10" s="1"/>
  <c r="AX58" i="10"/>
  <c r="BC58" i="10" s="1"/>
  <c r="AX71" i="10"/>
  <c r="BC71" i="10" s="1"/>
  <c r="AX72" i="10"/>
  <c r="BC72" i="10" s="1"/>
  <c r="AX75" i="10"/>
  <c r="BC75" i="10" s="1"/>
  <c r="AX76" i="10"/>
  <c r="BC76" i="10" s="1"/>
  <c r="AX79" i="10"/>
  <c r="BC79" i="10" s="1"/>
  <c r="AX80" i="10"/>
  <c r="BC80" i="10" s="1"/>
  <c r="AX83" i="10"/>
  <c r="BC83" i="10" s="1"/>
  <c r="AX84" i="10"/>
  <c r="BC84" i="10" s="1"/>
  <c r="AX94" i="10"/>
  <c r="BC94" i="10" s="1"/>
  <c r="AX95" i="10"/>
  <c r="BC95" i="10" s="1"/>
  <c r="AX98" i="10"/>
  <c r="BC98" i="10" s="1"/>
  <c r="AX99" i="10"/>
  <c r="BC99" i="10" s="1"/>
  <c r="AX102" i="10"/>
  <c r="BC102" i="10" s="1"/>
  <c r="AX19" i="10"/>
  <c r="BC19" i="10" s="1"/>
  <c r="AX21" i="10"/>
  <c r="BC21" i="10" s="1"/>
  <c r="AX61" i="10"/>
  <c r="BC61" i="10" s="1"/>
  <c r="BA62" i="10"/>
  <c r="BF62" i="10" s="1"/>
  <c r="AX63" i="10"/>
  <c r="BC63" i="10" s="1"/>
  <c r="BA68" i="10"/>
  <c r="BF68" i="10" s="1"/>
  <c r="AX65" i="10"/>
  <c r="BC65" i="10" s="1"/>
  <c r="AX67" i="10"/>
  <c r="BC67" i="10" s="1"/>
  <c r="AX17" i="10"/>
  <c r="BC17" i="10" s="1"/>
  <c r="BB22" i="10"/>
  <c r="BG22" i="10" s="1"/>
  <c r="AX23" i="10"/>
  <c r="BC23" i="10" s="1"/>
  <c r="AZ29" i="10"/>
  <c r="BE29" i="10" s="1"/>
  <c r="AX30" i="10"/>
  <c r="BC30" i="10" s="1"/>
  <c r="AZ33" i="10"/>
  <c r="BE33" i="10" s="1"/>
  <c r="AX34" i="10"/>
  <c r="BC34" i="10" s="1"/>
  <c r="AZ59" i="10"/>
  <c r="BE59" i="10" s="1"/>
  <c r="AZ68" i="10"/>
  <c r="BE68" i="10" s="1"/>
  <c r="AX18" i="10"/>
  <c r="BC18" i="10" s="1"/>
  <c r="AX64" i="10"/>
  <c r="BC64" i="10" s="1"/>
  <c r="AX20" i="10"/>
  <c r="BC20" i="10" s="1"/>
  <c r="AX26" i="10"/>
  <c r="BC26" i="10" s="1"/>
  <c r="AX31" i="10"/>
  <c r="BC31" i="10" s="1"/>
  <c r="AX35" i="10"/>
  <c r="BC35" i="10" s="1"/>
  <c r="AX36" i="10"/>
  <c r="BC36" i="10" s="1"/>
  <c r="AX39" i="10"/>
  <c r="BC39" i="10" s="1"/>
  <c r="AX40" i="10"/>
  <c r="BC40" i="10" s="1"/>
  <c r="AX43" i="10"/>
  <c r="BC43" i="10" s="1"/>
  <c r="AX44" i="10"/>
  <c r="BC44" i="10" s="1"/>
  <c r="AX47" i="10"/>
  <c r="BC47" i="10" s="1"/>
  <c r="AX48" i="10"/>
  <c r="BC48" i="10" s="1"/>
  <c r="AX51" i="10"/>
  <c r="BC51" i="10" s="1"/>
  <c r="AX52" i="10"/>
  <c r="BC52" i="10" s="1"/>
  <c r="AX55" i="10"/>
  <c r="BC55" i="10" s="1"/>
  <c r="AX56" i="10"/>
  <c r="BC56" i="10" s="1"/>
  <c r="AX66" i="10"/>
  <c r="BC66" i="10" s="1"/>
  <c r="AX69" i="10"/>
  <c r="BC69" i="10" s="1"/>
  <c r="AX70" i="10"/>
  <c r="BC70" i="10" s="1"/>
  <c r="AX73" i="10"/>
  <c r="BC73" i="10" s="1"/>
  <c r="AX74" i="10"/>
  <c r="BC74" i="10" s="1"/>
  <c r="AX77" i="10"/>
  <c r="BC77" i="10" s="1"/>
  <c r="AX78" i="10"/>
  <c r="BC78" i="10" s="1"/>
  <c r="AX81" i="10"/>
  <c r="BC81" i="10" s="1"/>
  <c r="AX82" i="10"/>
  <c r="BC82" i="10" s="1"/>
  <c r="AX85" i="10"/>
  <c r="BC85" i="10" s="1"/>
  <c r="AX86" i="10"/>
  <c r="BC86" i="10" s="1"/>
  <c r="AX97" i="10"/>
  <c r="BC97" i="10" s="1"/>
  <c r="AX100" i="10"/>
  <c r="BC100" i="10" s="1"/>
  <c r="AX101" i="10"/>
  <c r="BC101" i="10" s="1"/>
  <c r="AY103" i="10" l="1"/>
  <c r="BD103" i="10" s="1"/>
  <c r="BD96" i="10"/>
  <c r="BY103" i="10"/>
  <c r="BY104" i="10" s="1"/>
  <c r="BY106" i="10" s="1"/>
  <c r="BX73" i="10"/>
  <c r="BX103" i="10" s="1"/>
  <c r="AX62" i="10"/>
  <c r="BC62" i="10" s="1"/>
  <c r="AX96" i="10"/>
  <c r="BC96" i="10" s="1"/>
  <c r="BB60" i="10"/>
  <c r="AX29" i="10"/>
  <c r="BC29" i="10" s="1"/>
  <c r="BA60" i="10"/>
  <c r="AY60" i="10"/>
  <c r="AX22" i="10"/>
  <c r="BC22" i="10" s="1"/>
  <c r="AZ60" i="10"/>
  <c r="AX68" i="10"/>
  <c r="BC68" i="10" s="1"/>
  <c r="AX59" i="10"/>
  <c r="BC59" i="10" s="1"/>
  <c r="AX33" i="10"/>
  <c r="BC33" i="10" s="1"/>
  <c r="BB104" i="10" l="1"/>
  <c r="AY104" i="10"/>
  <c r="BA104" i="10"/>
  <c r="AZ104" i="10"/>
  <c r="AX103" i="10"/>
  <c r="BC103" i="10" s="1"/>
  <c r="AX60" i="10"/>
  <c r="AX104" i="10" l="1"/>
  <c r="BL103" i="10" l="1"/>
  <c r="BL68" i="10"/>
  <c r="BK68" i="10"/>
  <c r="BL62" i="10"/>
  <c r="BK62" i="10"/>
  <c r="BJ59" i="10"/>
  <c r="BK59" i="10"/>
  <c r="BL59" i="10"/>
  <c r="BL33" i="10"/>
  <c r="BK33" i="10"/>
  <c r="BL29" i="10"/>
  <c r="BK29" i="10"/>
  <c r="BK103" i="10" l="1"/>
  <c r="BJ103" i="10"/>
  <c r="BI103" i="10"/>
  <c r="BJ68" i="10"/>
  <c r="BI68" i="10"/>
  <c r="BJ62" i="10"/>
  <c r="BI62" i="10"/>
  <c r="X103" i="10" l="1"/>
  <c r="W103" i="10"/>
  <c r="V103" i="10"/>
  <c r="U103" i="10"/>
  <c r="X62" i="10"/>
  <c r="W62" i="10"/>
  <c r="V62" i="10"/>
  <c r="U62" i="10"/>
  <c r="AE18" i="10"/>
  <c r="AB95" i="10" l="1"/>
  <c r="AF77" i="10"/>
  <c r="AF76" i="10"/>
  <c r="AF73" i="10"/>
  <c r="N68" i="10"/>
  <c r="M68" i="10"/>
  <c r="L68" i="10"/>
  <c r="K68" i="10"/>
  <c r="N62" i="10"/>
  <c r="M62" i="10"/>
  <c r="L62" i="10"/>
  <c r="K62" i="10"/>
  <c r="AF49" i="10"/>
  <c r="AF48" i="10"/>
  <c r="AF44" i="10"/>
  <c r="AF43" i="10"/>
  <c r="AF40" i="10"/>
  <c r="AF39" i="10"/>
  <c r="AF36" i="10"/>
  <c r="AF35" i="10"/>
  <c r="AB20" i="10"/>
  <c r="Z20" i="10"/>
  <c r="AE19" i="10"/>
  <c r="BH105" i="10"/>
  <c r="T105" i="10"/>
  <c r="AH105" i="10"/>
  <c r="BH102" i="10"/>
  <c r="T102" i="10"/>
  <c r="AC102" i="10"/>
  <c r="BH101" i="10"/>
  <c r="T101" i="10"/>
  <c r="AC101" i="10"/>
  <c r="BH100" i="10"/>
  <c r="T100" i="10"/>
  <c r="AC100" i="10"/>
  <c r="AB100" i="10"/>
  <c r="BH99" i="10"/>
  <c r="T99" i="10"/>
  <c r="AC99" i="10"/>
  <c r="BH98" i="10"/>
  <c r="T98" i="10"/>
  <c r="AC98" i="10"/>
  <c r="BH97" i="10"/>
  <c r="T97" i="10"/>
  <c r="BH96" i="10"/>
  <c r="T96" i="10"/>
  <c r="AC96" i="10"/>
  <c r="BH95" i="10"/>
  <c r="T95" i="10"/>
  <c r="AC95" i="10"/>
  <c r="BH94" i="10"/>
  <c r="T94" i="10"/>
  <c r="BH86" i="10"/>
  <c r="T86" i="10"/>
  <c r="BH85" i="10"/>
  <c r="T85" i="10"/>
  <c r="AC85" i="10"/>
  <c r="BH84" i="10"/>
  <c r="T84" i="10"/>
  <c r="AC84" i="10"/>
  <c r="BH83" i="10"/>
  <c r="T83" i="10"/>
  <c r="AC83" i="10"/>
  <c r="AG83" i="10"/>
  <c r="AF83" i="10"/>
  <c r="BH82" i="10"/>
  <c r="T82" i="10"/>
  <c r="BH81" i="10"/>
  <c r="T81" i="10"/>
  <c r="AC81" i="10"/>
  <c r="BH80" i="10"/>
  <c r="T80" i="10"/>
  <c r="AC80" i="10"/>
  <c r="BH79" i="10"/>
  <c r="T79" i="10"/>
  <c r="AG79" i="10"/>
  <c r="AF79" i="10"/>
  <c r="BH78" i="10"/>
  <c r="T78" i="10"/>
  <c r="BH77" i="10"/>
  <c r="T77" i="10"/>
  <c r="BH76" i="10"/>
  <c r="T76" i="10"/>
  <c r="BH75" i="10"/>
  <c r="T75" i="10"/>
  <c r="AB75" i="10"/>
  <c r="BH74" i="10"/>
  <c r="T74" i="10"/>
  <c r="AH74" i="10"/>
  <c r="BH73" i="10"/>
  <c r="T73" i="10"/>
  <c r="AH73" i="10"/>
  <c r="AR73" i="10" s="1"/>
  <c r="BH72" i="10"/>
  <c r="T72" i="10"/>
  <c r="BH71" i="10"/>
  <c r="T71" i="10"/>
  <c r="BH70" i="10"/>
  <c r="T70" i="10"/>
  <c r="AB70" i="10"/>
  <c r="AA70" i="10"/>
  <c r="BH69" i="10"/>
  <c r="T69" i="10"/>
  <c r="BH67" i="10"/>
  <c r="T67" i="10"/>
  <c r="AC67" i="10"/>
  <c r="BH66" i="10"/>
  <c r="T66" i="10"/>
  <c r="BH65" i="10"/>
  <c r="T65" i="10"/>
  <c r="BH64" i="10"/>
  <c r="T64" i="10"/>
  <c r="BH63" i="10"/>
  <c r="T63" i="10"/>
  <c r="BH61" i="10"/>
  <c r="BH62" i="10" s="1"/>
  <c r="BI59" i="10"/>
  <c r="BH58" i="10"/>
  <c r="AR58" i="10"/>
  <c r="AQ58" i="10"/>
  <c r="AP58" i="10"/>
  <c r="AO58" i="10"/>
  <c r="BT58" i="10" s="1"/>
  <c r="AM58" i="10"/>
  <c r="AL58" i="10"/>
  <c r="AK58" i="10"/>
  <c r="AJ58" i="10"/>
  <c r="AD58" i="10"/>
  <c r="T58" i="10"/>
  <c r="BH57" i="10"/>
  <c r="T57" i="10"/>
  <c r="AC57" i="10"/>
  <c r="AG57" i="10"/>
  <c r="BH56" i="10"/>
  <c r="T56" i="10"/>
  <c r="BH55" i="10"/>
  <c r="T55" i="10"/>
  <c r="BH54" i="10"/>
  <c r="T54" i="10"/>
  <c r="AA54" i="10"/>
  <c r="BH53" i="10"/>
  <c r="T53" i="10"/>
  <c r="AA53" i="10"/>
  <c r="BH52" i="10"/>
  <c r="T52" i="10"/>
  <c r="BH51" i="10"/>
  <c r="T51" i="10"/>
  <c r="BH50" i="10"/>
  <c r="T50" i="10"/>
  <c r="BH49" i="10"/>
  <c r="T49" i="10"/>
  <c r="BH48" i="10"/>
  <c r="T48" i="10"/>
  <c r="T47" i="10"/>
  <c r="AF47" i="10"/>
  <c r="BH46" i="10"/>
  <c r="T46" i="10"/>
  <c r="AF46" i="10"/>
  <c r="BH45" i="10"/>
  <c r="T45" i="10"/>
  <c r="AF45" i="10"/>
  <c r="BH44" i="10"/>
  <c r="T44" i="10"/>
  <c r="BH43" i="10"/>
  <c r="T43" i="10"/>
  <c r="BH42" i="10"/>
  <c r="T42" i="10"/>
  <c r="AF42" i="10"/>
  <c r="BH41" i="10"/>
  <c r="T41" i="10"/>
  <c r="AF41" i="10"/>
  <c r="BH40" i="10"/>
  <c r="T40" i="10"/>
  <c r="BH39" i="10"/>
  <c r="T39" i="10"/>
  <c r="BH38" i="10"/>
  <c r="T38" i="10"/>
  <c r="AF38" i="10"/>
  <c r="BH37" i="10"/>
  <c r="T37" i="10"/>
  <c r="AF37" i="10"/>
  <c r="BH36" i="10"/>
  <c r="T36" i="10"/>
  <c r="BH35" i="10"/>
  <c r="T35" i="10"/>
  <c r="BH34" i="10"/>
  <c r="T34" i="10"/>
  <c r="BJ33" i="10"/>
  <c r="BI33" i="10"/>
  <c r="X33" i="10"/>
  <c r="W33" i="10"/>
  <c r="V33" i="10"/>
  <c r="U33" i="10"/>
  <c r="BH32" i="10"/>
  <c r="T32" i="10"/>
  <c r="BH31" i="10"/>
  <c r="T31" i="10"/>
  <c r="BH30" i="10"/>
  <c r="T30" i="10"/>
  <c r="BJ29" i="10"/>
  <c r="BI29" i="10"/>
  <c r="X29" i="10"/>
  <c r="W29" i="10"/>
  <c r="V29" i="10"/>
  <c r="U29" i="10"/>
  <c r="BH28" i="10"/>
  <c r="T28" i="10"/>
  <c r="BH27" i="10"/>
  <c r="T27" i="10"/>
  <c r="AB27" i="10"/>
  <c r="BH26" i="10"/>
  <c r="T26" i="10"/>
  <c r="AB26" i="10"/>
  <c r="BH25" i="10"/>
  <c r="T25" i="10"/>
  <c r="AB25" i="10"/>
  <c r="AA25" i="10"/>
  <c r="BH24" i="10"/>
  <c r="T24" i="10"/>
  <c r="BH23" i="10"/>
  <c r="T23" i="10"/>
  <c r="BL22" i="10"/>
  <c r="BL60" i="10" s="1"/>
  <c r="BL104" i="10" s="1"/>
  <c r="BK22" i="10"/>
  <c r="BK60" i="10" s="1"/>
  <c r="BK104" i="10" s="1"/>
  <c r="BJ22" i="10"/>
  <c r="BI22" i="10"/>
  <c r="X22" i="10"/>
  <c r="X60" i="10" s="1"/>
  <c r="W22" i="10"/>
  <c r="W60" i="10" s="1"/>
  <c r="V22" i="10"/>
  <c r="U22" i="10"/>
  <c r="BH21" i="10"/>
  <c r="T21" i="10"/>
  <c r="AB21" i="10"/>
  <c r="BH20" i="10"/>
  <c r="T20" i="10"/>
  <c r="BH19" i="10"/>
  <c r="T19" i="10"/>
  <c r="AG19" i="10"/>
  <c r="T18" i="10"/>
  <c r="AC18" i="10"/>
  <c r="AG18" i="10"/>
  <c r="T68" i="10" l="1"/>
  <c r="U60" i="10"/>
  <c r="V60" i="10"/>
  <c r="V104" i="10" s="1"/>
  <c r="T59" i="10"/>
  <c r="BI60" i="10"/>
  <c r="BA105" i="10"/>
  <c r="BF105" i="10" s="1"/>
  <c r="BB105" i="10"/>
  <c r="BG105" i="10" s="1"/>
  <c r="AY105" i="10"/>
  <c r="BD105" i="10" s="1"/>
  <c r="AZ105" i="10"/>
  <c r="BE105" i="10" s="1"/>
  <c r="BJ60" i="10"/>
  <c r="BH59" i="10"/>
  <c r="BH68" i="10"/>
  <c r="BH103" i="10"/>
  <c r="AI58" i="10"/>
  <c r="AN58" i="10"/>
  <c r="BH22" i="10"/>
  <c r="U104" i="10"/>
  <c r="AA103" i="10"/>
  <c r="BK106" i="10"/>
  <c r="BL106" i="10"/>
  <c r="W104" i="10"/>
  <c r="T103" i="10"/>
  <c r="X104" i="10"/>
  <c r="BH29" i="10"/>
  <c r="T33" i="10"/>
  <c r="T29" i="10"/>
  <c r="T22" i="10"/>
  <c r="Z72" i="10"/>
  <c r="AC32" i="10"/>
  <c r="AH31" i="10"/>
  <c r="AR31" i="10" s="1"/>
  <c r="AG32" i="10"/>
  <c r="AL32" i="10" s="1"/>
  <c r="J58" i="10"/>
  <c r="M33" i="10"/>
  <c r="AB73" i="10"/>
  <c r="AF74" i="10"/>
  <c r="AP74" i="10" s="1"/>
  <c r="AF51" i="10"/>
  <c r="AK51" i="10" s="1"/>
  <c r="AG52" i="10"/>
  <c r="AL52" i="10" s="1"/>
  <c r="AG54" i="10"/>
  <c r="AL54" i="10" s="1"/>
  <c r="AB72" i="10"/>
  <c r="AB94" i="10"/>
  <c r="AH97" i="10"/>
  <c r="AR97" i="10" s="1"/>
  <c r="AF98" i="10"/>
  <c r="AP98" i="10" s="1"/>
  <c r="AX105" i="10"/>
  <c r="BC105" i="10" s="1"/>
  <c r="AF18" i="10"/>
  <c r="AP18" i="10" s="1"/>
  <c r="AE28" i="10"/>
  <c r="AO28" i="10" s="1"/>
  <c r="BT28" i="10" s="1"/>
  <c r="AC94" i="10"/>
  <c r="AG53" i="10"/>
  <c r="AQ53" i="10" s="1"/>
  <c r="Z71" i="10"/>
  <c r="AC86" i="10"/>
  <c r="AH19" i="10"/>
  <c r="AR19" i="10" s="1"/>
  <c r="AB28" i="10"/>
  <c r="AF52" i="10"/>
  <c r="AP52" i="10" s="1"/>
  <c r="AF72" i="10"/>
  <c r="AP72" i="10" s="1"/>
  <c r="J74" i="10"/>
  <c r="AB79" i="10"/>
  <c r="AF99" i="10"/>
  <c r="AP99" i="10" s="1"/>
  <c r="AG100" i="10"/>
  <c r="AL100" i="10" s="1"/>
  <c r="AE20" i="10"/>
  <c r="AO20" i="10" s="1"/>
  <c r="AB18" i="10"/>
  <c r="Z32" i="10"/>
  <c r="AC19" i="10"/>
  <c r="AE26" i="10"/>
  <c r="AO26" i="10" s="1"/>
  <c r="L33" i="10"/>
  <c r="Z51" i="10"/>
  <c r="Z19" i="10"/>
  <c r="AE21" i="10"/>
  <c r="AJ17" i="10"/>
  <c r="AB19" i="10"/>
  <c r="AB24" i="10"/>
  <c r="AE24" i="10"/>
  <c r="AA52" i="10"/>
  <c r="AE54" i="10"/>
  <c r="AO54" i="10" s="1"/>
  <c r="J55" i="10"/>
  <c r="N29" i="10"/>
  <c r="M22" i="10"/>
  <c r="AH30" i="10"/>
  <c r="AC31" i="10"/>
  <c r="AB32" i="10"/>
  <c r="AE34" i="10"/>
  <c r="AA35" i="10"/>
  <c r="AA36" i="10"/>
  <c r="AA37" i="10"/>
  <c r="AA38" i="10"/>
  <c r="AA39" i="10"/>
  <c r="AA40" i="10"/>
  <c r="AA41" i="10"/>
  <c r="AA42" i="10"/>
  <c r="AA43" i="10"/>
  <c r="AA44" i="10"/>
  <c r="AA45" i="10"/>
  <c r="AA46" i="10"/>
  <c r="AA47" i="10"/>
  <c r="AA48" i="10"/>
  <c r="AA49" i="10"/>
  <c r="Z25" i="10"/>
  <c r="AG25" i="10"/>
  <c r="AQ25" i="10" s="1"/>
  <c r="AH32" i="10"/>
  <c r="AR32" i="10" s="1"/>
  <c r="AE35" i="10"/>
  <c r="AE36" i="10"/>
  <c r="AE37" i="10"/>
  <c r="J38" i="10"/>
  <c r="AE39" i="10"/>
  <c r="J40" i="10"/>
  <c r="AE41" i="10"/>
  <c r="Z42" i="10"/>
  <c r="Z43" i="10"/>
  <c r="J44" i="10"/>
  <c r="J45" i="10"/>
  <c r="J46" i="10"/>
  <c r="J47" i="10"/>
  <c r="J48" i="10"/>
  <c r="J49" i="10"/>
  <c r="AE50" i="10"/>
  <c r="AG84" i="10"/>
  <c r="AQ84" i="10" s="1"/>
  <c r="AF70" i="10"/>
  <c r="AK70" i="10" s="1"/>
  <c r="AB80" i="10"/>
  <c r="AB83" i="10"/>
  <c r="AG28" i="10"/>
  <c r="AL28" i="10" s="1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A51" i="10"/>
  <c r="J52" i="10"/>
  <c r="J53" i="10"/>
  <c r="AF82" i="10"/>
  <c r="AG95" i="10"/>
  <c r="AQ95" i="10" s="1"/>
  <c r="AF55" i="10"/>
  <c r="AK55" i="10" s="1"/>
  <c r="AA55" i="10"/>
  <c r="AG61" i="10"/>
  <c r="AG62" i="10" s="1"/>
  <c r="AG66" i="10"/>
  <c r="AA73" i="10"/>
  <c r="AG74" i="10"/>
  <c r="AQ74" i="10" s="1"/>
  <c r="AA75" i="10"/>
  <c r="AF75" i="10"/>
  <c r="AP75" i="10" s="1"/>
  <c r="AH78" i="10"/>
  <c r="AM78" i="10" s="1"/>
  <c r="AH79" i="10"/>
  <c r="AR79" i="10" s="1"/>
  <c r="AG80" i="10"/>
  <c r="AQ80" i="10" s="1"/>
  <c r="J83" i="10"/>
  <c r="AB84" i="10"/>
  <c r="AA86" i="10"/>
  <c r="AG55" i="10"/>
  <c r="AF56" i="10"/>
  <c r="AK56" i="10" s="1"/>
  <c r="AA56" i="10"/>
  <c r="AH57" i="10"/>
  <c r="AM57" i="10" s="1"/>
  <c r="AG63" i="10"/>
  <c r="J72" i="10"/>
  <c r="AG75" i="10"/>
  <c r="AQ75" i="10" s="1"/>
  <c r="AA76" i="10"/>
  <c r="AA81" i="10"/>
  <c r="AF81" i="10"/>
  <c r="AP81" i="10" s="1"/>
  <c r="AB82" i="10"/>
  <c r="AH82" i="10"/>
  <c r="AR82" i="10" s="1"/>
  <c r="AH83" i="10"/>
  <c r="AR83" i="10" s="1"/>
  <c r="AF86" i="10"/>
  <c r="AA97" i="10"/>
  <c r="AC97" i="10"/>
  <c r="AH99" i="10"/>
  <c r="AM99" i="10" s="1"/>
  <c r="J56" i="10"/>
  <c r="AG56" i="10"/>
  <c r="AE57" i="10"/>
  <c r="AO57" i="10" s="1"/>
  <c r="BT57" i="10" s="1"/>
  <c r="AG64" i="10"/>
  <c r="AQ64" i="10" s="1"/>
  <c r="AF67" i="10"/>
  <c r="AK67" i="10" s="1"/>
  <c r="AF69" i="10"/>
  <c r="AG70" i="10"/>
  <c r="AQ70" i="10" s="1"/>
  <c r="AG71" i="10"/>
  <c r="AQ71" i="10" s="1"/>
  <c r="AA78" i="10"/>
  <c r="AC78" i="10"/>
  <c r="AA85" i="10"/>
  <c r="AF85" i="10"/>
  <c r="AP85" i="10" s="1"/>
  <c r="AB86" i="10"/>
  <c r="AH86" i="10"/>
  <c r="AM86" i="10" s="1"/>
  <c r="AR94" i="10"/>
  <c r="AF97" i="10"/>
  <c r="AE61" i="10"/>
  <c r="AE62" i="10" s="1"/>
  <c r="AG65" i="10"/>
  <c r="AQ65" i="10" s="1"/>
  <c r="AH70" i="10"/>
  <c r="AM70" i="10" s="1"/>
  <c r="AG72" i="10"/>
  <c r="AL72" i="10" s="1"/>
  <c r="AB74" i="10"/>
  <c r="AF78" i="10"/>
  <c r="J79" i="10"/>
  <c r="AC79" i="10"/>
  <c r="AA82" i="10"/>
  <c r="AC82" i="10"/>
  <c r="AA96" i="10"/>
  <c r="AF96" i="10"/>
  <c r="AP96" i="10" s="1"/>
  <c r="AA100" i="10"/>
  <c r="J18" i="10"/>
  <c r="L29" i="10"/>
  <c r="AA23" i="10"/>
  <c r="AF23" i="10"/>
  <c r="AF24" i="10"/>
  <c r="AA24" i="10"/>
  <c r="AF21" i="10"/>
  <c r="AA21" i="10"/>
  <c r="AQ18" i="10"/>
  <c r="AL18" i="10"/>
  <c r="AH18" i="10"/>
  <c r="AF19" i="10"/>
  <c r="AF28" i="10"/>
  <c r="AA28" i="10"/>
  <c r="AF26" i="10"/>
  <c r="AA26" i="10"/>
  <c r="AO19" i="10"/>
  <c r="BT19" i="10" s="1"/>
  <c r="AJ19" i="10"/>
  <c r="J20" i="10"/>
  <c r="AQ19" i="10"/>
  <c r="AL19" i="10"/>
  <c r="AA27" i="10"/>
  <c r="AF27" i="10"/>
  <c r="J21" i="10"/>
  <c r="AA18" i="10"/>
  <c r="AA19" i="10"/>
  <c r="L22" i="10"/>
  <c r="AH21" i="10"/>
  <c r="AC21" i="10"/>
  <c r="M29" i="10"/>
  <c r="AB23" i="10"/>
  <c r="AH24" i="10"/>
  <c r="AC24" i="10"/>
  <c r="AH25" i="10"/>
  <c r="AC25" i="10"/>
  <c r="AF25" i="10"/>
  <c r="J26" i="10"/>
  <c r="Z26" i="10"/>
  <c r="AG27" i="10"/>
  <c r="AC30" i="10"/>
  <c r="AH34" i="10"/>
  <c r="AC34" i="10"/>
  <c r="AH36" i="10"/>
  <c r="AC36" i="10"/>
  <c r="J37" i="10"/>
  <c r="AH38" i="10"/>
  <c r="AC38" i="10"/>
  <c r="AH40" i="10"/>
  <c r="AC40" i="10"/>
  <c r="AH42" i="10"/>
  <c r="AC42" i="10"/>
  <c r="AH23" i="10"/>
  <c r="AC23" i="10"/>
  <c r="AE30" i="10"/>
  <c r="AE31" i="10"/>
  <c r="AO31" i="10" s="1"/>
  <c r="AG17" i="10"/>
  <c r="J19" i="10"/>
  <c r="AG20" i="10"/>
  <c r="AA20" i="10"/>
  <c r="AF20" i="10"/>
  <c r="Z27" i="10"/>
  <c r="AE27" i="10"/>
  <c r="AH28" i="10"/>
  <c r="AC28" i="10"/>
  <c r="AB30" i="10"/>
  <c r="AG30" i="10"/>
  <c r="BH33" i="10"/>
  <c r="AB31" i="10"/>
  <c r="AG31" i="10"/>
  <c r="J32" i="10"/>
  <c r="AH35" i="10"/>
  <c r="AC35" i="10"/>
  <c r="AH37" i="10"/>
  <c r="AC37" i="10"/>
  <c r="AH39" i="10"/>
  <c r="AC39" i="10"/>
  <c r="AH41" i="10"/>
  <c r="AC41" i="10"/>
  <c r="AC20" i="10"/>
  <c r="AH20" i="10"/>
  <c r="AG21" i="10"/>
  <c r="AG24" i="10"/>
  <c r="AH26" i="10"/>
  <c r="AC26" i="10"/>
  <c r="J27" i="10"/>
  <c r="J24" i="10"/>
  <c r="Z24" i="10"/>
  <c r="AG26" i="10"/>
  <c r="AH27" i="10"/>
  <c r="AC27" i="10"/>
  <c r="J28" i="10"/>
  <c r="Z28" i="10"/>
  <c r="AF31" i="10"/>
  <c r="AA31" i="10"/>
  <c r="Z37" i="10"/>
  <c r="Z41" i="10"/>
  <c r="Z49" i="10"/>
  <c r="AC64" i="10"/>
  <c r="AH64" i="10"/>
  <c r="J43" i="10"/>
  <c r="AF32" i="10"/>
  <c r="AA32" i="10"/>
  <c r="AP35" i="10"/>
  <c r="AK35" i="10"/>
  <c r="AG35" i="10"/>
  <c r="AP36" i="10"/>
  <c r="AK36" i="10"/>
  <c r="AG36" i="10"/>
  <c r="AP37" i="10"/>
  <c r="AK37" i="10"/>
  <c r="AG37" i="10"/>
  <c r="AP38" i="10"/>
  <c r="AK38" i="10"/>
  <c r="AG38" i="10"/>
  <c r="AP39" i="10"/>
  <c r="AK39" i="10"/>
  <c r="AG39" i="10"/>
  <c r="AP40" i="10"/>
  <c r="AK40" i="10"/>
  <c r="AG40" i="10"/>
  <c r="AP41" i="10"/>
  <c r="AK41" i="10"/>
  <c r="AG41" i="10"/>
  <c r="AP42" i="10"/>
  <c r="AK42" i="10"/>
  <c r="AG42" i="10"/>
  <c r="AP43" i="10"/>
  <c r="AK43" i="10"/>
  <c r="AG43" i="10"/>
  <c r="AE43" i="10"/>
  <c r="AP44" i="10"/>
  <c r="AK44" i="10"/>
  <c r="AG44" i="10"/>
  <c r="AP45" i="10"/>
  <c r="AK45" i="10"/>
  <c r="AG45" i="10"/>
  <c r="AP46" i="10"/>
  <c r="AK46" i="10"/>
  <c r="AG46" i="10"/>
  <c r="AE46" i="10"/>
  <c r="AP47" i="10"/>
  <c r="AK47" i="10"/>
  <c r="AG47" i="10"/>
  <c r="AP48" i="10"/>
  <c r="AK48" i="10"/>
  <c r="AG48" i="10"/>
  <c r="AP49" i="10"/>
  <c r="AK49" i="10"/>
  <c r="AG49" i="10"/>
  <c r="AE49" i="10"/>
  <c r="AQ57" i="10"/>
  <c r="AL57" i="10"/>
  <c r="AE63" i="10"/>
  <c r="AE67" i="10"/>
  <c r="AH43" i="10"/>
  <c r="AC43" i="10"/>
  <c r="AH44" i="10"/>
  <c r="AC44" i="10"/>
  <c r="AH45" i="10"/>
  <c r="AC45" i="10"/>
  <c r="AH46" i="10"/>
  <c r="AC46" i="10"/>
  <c r="AH47" i="10"/>
  <c r="AC47" i="10"/>
  <c r="AH48" i="10"/>
  <c r="AC48" i="10"/>
  <c r="AH49" i="10"/>
  <c r="AC49" i="10"/>
  <c r="AH50" i="10"/>
  <c r="AC50" i="10"/>
  <c r="AH53" i="10"/>
  <c r="AC53" i="10"/>
  <c r="AH54" i="10"/>
  <c r="AC54" i="10"/>
  <c r="AF57" i="10"/>
  <c r="AA57" i="10"/>
  <c r="AA61" i="10"/>
  <c r="AA62" i="10" s="1"/>
  <c r="AC65" i="10"/>
  <c r="AH65" i="10"/>
  <c r="AA69" i="10"/>
  <c r="AH71" i="10"/>
  <c r="AC71" i="10"/>
  <c r="AP77" i="10"/>
  <c r="AK77" i="10"/>
  <c r="AG23" i="10"/>
  <c r="AG34" i="10"/>
  <c r="AF50" i="10"/>
  <c r="AA50" i="10"/>
  <c r="J51" i="10"/>
  <c r="AG51" i="10"/>
  <c r="AE51" i="10"/>
  <c r="AH52" i="10"/>
  <c r="AC52" i="10"/>
  <c r="AH55" i="10"/>
  <c r="AC55" i="10"/>
  <c r="AH56" i="10"/>
  <c r="AC56" i="10"/>
  <c r="AB57" i="10"/>
  <c r="AE65" i="10"/>
  <c r="AC66" i="10"/>
  <c r="AH66" i="10"/>
  <c r="AH75" i="10"/>
  <c r="AC75" i="10"/>
  <c r="AB76" i="10"/>
  <c r="AP83" i="10"/>
  <c r="AK83" i="10"/>
  <c r="N59" i="10"/>
  <c r="AG50" i="10"/>
  <c r="AH51" i="10"/>
  <c r="AC51" i="10"/>
  <c r="AF53" i="10"/>
  <c r="Z54" i="10"/>
  <c r="J54" i="10"/>
  <c r="AF54" i="10"/>
  <c r="J57" i="10"/>
  <c r="AB50" i="10"/>
  <c r="AB51" i="10"/>
  <c r="AB52" i="10"/>
  <c r="AB53" i="10"/>
  <c r="AB54" i="10"/>
  <c r="AB55" i="10"/>
  <c r="AB56" i="10"/>
  <c r="Z57" i="10"/>
  <c r="T61" i="10"/>
  <c r="T62" i="10" s="1"/>
  <c r="AF63" i="10"/>
  <c r="AF64" i="10"/>
  <c r="AA64" i="10"/>
  <c r="AF65" i="10"/>
  <c r="AA65" i="10"/>
  <c r="AF66" i="10"/>
  <c r="AA66" i="10"/>
  <c r="J69" i="10"/>
  <c r="J71" i="10"/>
  <c r="AH72" i="10"/>
  <c r="AC72" i="10"/>
  <c r="AE77" i="10"/>
  <c r="Z77" i="10"/>
  <c r="J81" i="10"/>
  <c r="AB63" i="10"/>
  <c r="AB64" i="10"/>
  <c r="AB65" i="10"/>
  <c r="AB66" i="10"/>
  <c r="AG67" i="10"/>
  <c r="AB67" i="10"/>
  <c r="AE69" i="10"/>
  <c r="Z69" i="10"/>
  <c r="AE70" i="10"/>
  <c r="Z70" i="10"/>
  <c r="AP76" i="10"/>
  <c r="AK76" i="10"/>
  <c r="AB78" i="10"/>
  <c r="AG78" i="10"/>
  <c r="AQ79" i="10"/>
  <c r="AL79" i="10"/>
  <c r="AA80" i="10"/>
  <c r="AF80" i="10"/>
  <c r="AE85" i="10"/>
  <c r="Z85" i="10"/>
  <c r="AH61" i="10"/>
  <c r="AH62" i="10" s="1"/>
  <c r="AH67" i="10"/>
  <c r="J70" i="10"/>
  <c r="AA71" i="10"/>
  <c r="AF71" i="10"/>
  <c r="AP73" i="10"/>
  <c r="AK73" i="10"/>
  <c r="AM74" i="10"/>
  <c r="AR74" i="10"/>
  <c r="AA67" i="10"/>
  <c r="AC69" i="10"/>
  <c r="AC70" i="10"/>
  <c r="AE72" i="10"/>
  <c r="J73" i="10"/>
  <c r="AG73" i="10"/>
  <c r="AE74" i="10"/>
  <c r="Z74" i="10"/>
  <c r="J75" i="10"/>
  <c r="AH76" i="10"/>
  <c r="AC76" i="10"/>
  <c r="J77" i="10"/>
  <c r="AA77" i="10"/>
  <c r="AG82" i="10"/>
  <c r="AQ83" i="10"/>
  <c r="AL83" i="10"/>
  <c r="AA84" i="10"/>
  <c r="AF84" i="10"/>
  <c r="AP94" i="10"/>
  <c r="AK94" i="10"/>
  <c r="AE96" i="10"/>
  <c r="Z96" i="10"/>
  <c r="AA102" i="10"/>
  <c r="AF102" i="10"/>
  <c r="AC103" i="10"/>
  <c r="AH69" i="10"/>
  <c r="AB71" i="10"/>
  <c r="AA72" i="10"/>
  <c r="AM73" i="10"/>
  <c r="AA74" i="10"/>
  <c r="AE75" i="10"/>
  <c r="Z75" i="10"/>
  <c r="AH77" i="10"/>
  <c r="AC77" i="10"/>
  <c r="AG86" i="10"/>
  <c r="AQ94" i="10"/>
  <c r="AL94" i="10"/>
  <c r="AA95" i="10"/>
  <c r="AF95" i="10"/>
  <c r="AG99" i="10"/>
  <c r="AB99" i="10"/>
  <c r="AE71" i="10"/>
  <c r="AE73" i="10"/>
  <c r="Z73" i="10"/>
  <c r="AE76" i="10"/>
  <c r="Z76" i="10"/>
  <c r="AP79" i="10"/>
  <c r="AK79" i="10"/>
  <c r="AE81" i="10"/>
  <c r="Z81" i="10"/>
  <c r="AB97" i="10"/>
  <c r="AG97" i="10"/>
  <c r="AC73" i="10"/>
  <c r="AC74" i="10"/>
  <c r="AE78" i="10"/>
  <c r="Z78" i="10"/>
  <c r="J80" i="10"/>
  <c r="AE82" i="10"/>
  <c r="Z82" i="10"/>
  <c r="J84" i="10"/>
  <c r="AE86" i="10"/>
  <c r="Z86" i="10"/>
  <c r="AE97" i="10"/>
  <c r="Z97" i="10"/>
  <c r="AE100" i="10"/>
  <c r="Z100" i="10"/>
  <c r="AA101" i="10"/>
  <c r="AF101" i="10"/>
  <c r="AE79" i="10"/>
  <c r="Z79" i="10"/>
  <c r="AH80" i="10"/>
  <c r="AE83" i="10"/>
  <c r="Z83" i="10"/>
  <c r="AH84" i="10"/>
  <c r="J85" i="10"/>
  <c r="Z94" i="10"/>
  <c r="AH95" i="10"/>
  <c r="AB98" i="10"/>
  <c r="AG98" i="10"/>
  <c r="AH98" i="10"/>
  <c r="J78" i="10"/>
  <c r="AA79" i="10"/>
  <c r="AE80" i="10"/>
  <c r="Z80" i="10"/>
  <c r="AH81" i="10"/>
  <c r="J82" i="10"/>
  <c r="AA83" i="10"/>
  <c r="AE84" i="10"/>
  <c r="Z84" i="10"/>
  <c r="AH85" i="10"/>
  <c r="J86" i="10"/>
  <c r="AA94" i="10"/>
  <c r="AE95" i="10"/>
  <c r="Z95" i="10"/>
  <c r="AH96" i="10"/>
  <c r="AE98" i="10"/>
  <c r="Z98" i="10"/>
  <c r="AF100" i="10"/>
  <c r="AE102" i="10"/>
  <c r="Z102" i="10"/>
  <c r="AA98" i="10"/>
  <c r="AE99" i="10"/>
  <c r="Z99" i="10"/>
  <c r="AH101" i="10"/>
  <c r="AA99" i="10"/>
  <c r="AH100" i="10"/>
  <c r="AE101" i="10"/>
  <c r="Z101" i="10"/>
  <c r="AH102" i="10"/>
  <c r="AF105" i="10"/>
  <c r="AG105" i="10"/>
  <c r="AR105" i="10"/>
  <c r="AM105" i="10"/>
  <c r="AC105" i="10"/>
  <c r="AA105" i="10"/>
  <c r="AB105" i="10"/>
  <c r="BT31" i="10" l="1"/>
  <c r="BT26" i="10"/>
  <c r="BT54" i="10"/>
  <c r="BT20" i="10"/>
  <c r="T60" i="10"/>
  <c r="T104" i="10" s="1"/>
  <c r="BI104" i="10"/>
  <c r="BI106" i="10" s="1"/>
  <c r="BJ104" i="10"/>
  <c r="BJ106" i="10" s="1"/>
  <c r="AM31" i="10"/>
  <c r="AY106" i="10"/>
  <c r="AA22" i="10"/>
  <c r="AW60" i="10"/>
  <c r="Y83" i="10"/>
  <c r="BA106" i="10"/>
  <c r="AZ106" i="10"/>
  <c r="BB106" i="10"/>
  <c r="BH60" i="10"/>
  <c r="AM32" i="10"/>
  <c r="AR78" i="10"/>
  <c r="AK52" i="10"/>
  <c r="Y47" i="10"/>
  <c r="Y40" i="10"/>
  <c r="Y94" i="10"/>
  <c r="AM82" i="10"/>
  <c r="AH103" i="10"/>
  <c r="AE103" i="10"/>
  <c r="AF68" i="10"/>
  <c r="AQ63" i="10"/>
  <c r="AG68" i="10"/>
  <c r="AF103" i="10"/>
  <c r="AP55" i="10"/>
  <c r="AQ100" i="10"/>
  <c r="Y24" i="10"/>
  <c r="AM97" i="10"/>
  <c r="AJ57" i="10"/>
  <c r="AL70" i="10"/>
  <c r="AD57" i="10"/>
  <c r="AK98" i="10"/>
  <c r="AP70" i="10"/>
  <c r="AL80" i="10"/>
  <c r="Y54" i="10"/>
  <c r="Y51" i="10"/>
  <c r="AP56" i="10"/>
  <c r="AQ32" i="10"/>
  <c r="Y20" i="10"/>
  <c r="AA33" i="10"/>
  <c r="AO17" i="10"/>
  <c r="AJ61" i="10"/>
  <c r="AJ62" i="10" s="1"/>
  <c r="Y52" i="10"/>
  <c r="Y55" i="10"/>
  <c r="Y58" i="10"/>
  <c r="Y28" i="10"/>
  <c r="AP51" i="10"/>
  <c r="Y71" i="10"/>
  <c r="AL65" i="10"/>
  <c r="AO61" i="10"/>
  <c r="BT61" i="10" s="1"/>
  <c r="AQ54" i="10"/>
  <c r="AL71" i="10"/>
  <c r="AK72" i="10"/>
  <c r="AR86" i="10"/>
  <c r="AL63" i="10"/>
  <c r="AL64" i="10"/>
  <c r="Z55" i="10"/>
  <c r="N33" i="10"/>
  <c r="AC33" i="10" s="1"/>
  <c r="AR70" i="10"/>
  <c r="J41" i="10"/>
  <c r="Y41" i="10" s="1"/>
  <c r="AB33" i="10"/>
  <c r="J25" i="10"/>
  <c r="Y25" i="10" s="1"/>
  <c r="Y38" i="10"/>
  <c r="AD82" i="10"/>
  <c r="Y43" i="10"/>
  <c r="AM94" i="10"/>
  <c r="AL74" i="10"/>
  <c r="AK75" i="10"/>
  <c r="AD70" i="10"/>
  <c r="Y57" i="10"/>
  <c r="Z53" i="10"/>
  <c r="AE47" i="10"/>
  <c r="AD47" i="10" s="1"/>
  <c r="AE53" i="10"/>
  <c r="AJ53" i="10" s="1"/>
  <c r="Z45" i="10"/>
  <c r="AL25" i="10"/>
  <c r="J39" i="10"/>
  <c r="Y39" i="10" s="1"/>
  <c r="Y46" i="10"/>
  <c r="Y53" i="10"/>
  <c r="Y79" i="10"/>
  <c r="Y72" i="10"/>
  <c r="AA63" i="10"/>
  <c r="AR57" i="10"/>
  <c r="AE45" i="10"/>
  <c r="Z40" i="10"/>
  <c r="J35" i="10"/>
  <c r="Y35" i="10" s="1"/>
  <c r="Y18" i="10"/>
  <c r="AM30" i="10"/>
  <c r="AR30" i="10"/>
  <c r="AR33" i="10" s="1"/>
  <c r="Y56" i="10"/>
  <c r="AK81" i="10"/>
  <c r="AK85" i="10"/>
  <c r="AQ72" i="10"/>
  <c r="Z46" i="10"/>
  <c r="AE32" i="10"/>
  <c r="J76" i="10"/>
  <c r="Y76" i="10" s="1"/>
  <c r="AD74" i="10"/>
  <c r="AK74" i="10"/>
  <c r="AL75" i="10"/>
  <c r="Y32" i="10"/>
  <c r="Z50" i="10"/>
  <c r="AL53" i="10"/>
  <c r="Z36" i="10"/>
  <c r="AE42" i="10"/>
  <c r="AD42" i="10" s="1"/>
  <c r="AC29" i="10"/>
  <c r="Z23" i="10"/>
  <c r="AF17" i="10"/>
  <c r="AF22" i="10" s="1"/>
  <c r="Y49" i="10"/>
  <c r="Y45" i="10"/>
  <c r="Y37" i="10"/>
  <c r="J36" i="10"/>
  <c r="Y36" i="10" s="1"/>
  <c r="AD79" i="10"/>
  <c r="AD73" i="10"/>
  <c r="AB61" i="10"/>
  <c r="AB62" i="10" s="1"/>
  <c r="AE52" i="10"/>
  <c r="AO52" i="10" s="1"/>
  <c r="BT52" i="10" s="1"/>
  <c r="J50" i="10"/>
  <c r="Y50" i="10" s="1"/>
  <c r="AA30" i="10"/>
  <c r="J23" i="10"/>
  <c r="Y23" i="10" s="1"/>
  <c r="AJ28" i="10"/>
  <c r="Y26" i="10"/>
  <c r="AM19" i="10"/>
  <c r="AQ52" i="10"/>
  <c r="AB22" i="10"/>
  <c r="Y48" i="10"/>
  <c r="Y44" i="10"/>
  <c r="AO23" i="10"/>
  <c r="AJ23" i="10"/>
  <c r="AG76" i="10"/>
  <c r="AQ76" i="10" s="1"/>
  <c r="AJ54" i="10"/>
  <c r="K29" i="10"/>
  <c r="Z29" i="10" s="1"/>
  <c r="Z21" i="10"/>
  <c r="AD83" i="10"/>
  <c r="AM83" i="10"/>
  <c r="AL84" i="10"/>
  <c r="AR99" i="10"/>
  <c r="AK96" i="10"/>
  <c r="Y74" i="10"/>
  <c r="AL95" i="10"/>
  <c r="AQ61" i="10"/>
  <c r="AQ62" i="10" s="1"/>
  <c r="Z52" i="10"/>
  <c r="AL61" i="10"/>
  <c r="AL62" i="10" s="1"/>
  <c r="AE56" i="10"/>
  <c r="AJ56" i="10" s="1"/>
  <c r="AE48" i="10"/>
  <c r="AD48" i="10" s="1"/>
  <c r="AE44" i="10"/>
  <c r="AO44" i="10" s="1"/>
  <c r="BT44" i="10" s="1"/>
  <c r="AE55" i="10"/>
  <c r="AJ55" i="10" s="1"/>
  <c r="Z44" i="10"/>
  <c r="Z38" i="10"/>
  <c r="AF30" i="10"/>
  <c r="AF33" i="10" s="1"/>
  <c r="AE25" i="10"/>
  <c r="J42" i="10"/>
  <c r="Y42" i="10" s="1"/>
  <c r="AE40" i="10"/>
  <c r="AD40" i="10" s="1"/>
  <c r="AE38" i="10"/>
  <c r="AD38" i="10" s="1"/>
  <c r="AJ26" i="10"/>
  <c r="AJ20" i="10"/>
  <c r="K22" i="10"/>
  <c r="AB17" i="10"/>
  <c r="AK18" i="10"/>
  <c r="AK99" i="10"/>
  <c r="Y78" i="10"/>
  <c r="AP67" i="10"/>
  <c r="Y86" i="10"/>
  <c r="AM79" i="10"/>
  <c r="Z56" i="10"/>
  <c r="Z34" i="10"/>
  <c r="Z48" i="10"/>
  <c r="AB29" i="10"/>
  <c r="AD19" i="10"/>
  <c r="AH33" i="10"/>
  <c r="AK69" i="10"/>
  <c r="AP69" i="10"/>
  <c r="AO21" i="10"/>
  <c r="BT21" i="10" s="1"/>
  <c r="AJ21" i="10"/>
  <c r="AD97" i="10"/>
  <c r="AE22" i="10"/>
  <c r="AP78" i="10"/>
  <c r="AK78" i="10"/>
  <c r="AP97" i="10"/>
  <c r="AK97" i="10"/>
  <c r="Y99" i="10"/>
  <c r="Y102" i="10"/>
  <c r="Y75" i="10"/>
  <c r="Y70" i="10"/>
  <c r="AF61" i="10"/>
  <c r="Z61" i="10"/>
  <c r="Z62" i="10" s="1"/>
  <c r="K59" i="10"/>
  <c r="Z59" i="10" s="1"/>
  <c r="AL55" i="10"/>
  <c r="AQ55" i="10"/>
  <c r="AQ66" i="10"/>
  <c r="AL66" i="10"/>
  <c r="AP82" i="10"/>
  <c r="AK82" i="10"/>
  <c r="Y84" i="10"/>
  <c r="AD86" i="10"/>
  <c r="Z47" i="10"/>
  <c r="Z39" i="10"/>
  <c r="Z35" i="10"/>
  <c r="AQ28" i="10"/>
  <c r="Y21" i="10"/>
  <c r="AA29" i="10"/>
  <c r="AL56" i="10"/>
  <c r="AQ56" i="10"/>
  <c r="AP86" i="10"/>
  <c r="AK86" i="10"/>
  <c r="AO24" i="10"/>
  <c r="BT24" i="10" s="1"/>
  <c r="AJ24" i="10"/>
  <c r="AR61" i="10"/>
  <c r="AR62" i="10" s="1"/>
  <c r="AM61" i="10"/>
  <c r="AM62" i="10" s="1"/>
  <c r="AJ65" i="10"/>
  <c r="AO65" i="10"/>
  <c r="BT65" i="10" s="1"/>
  <c r="AG59" i="10"/>
  <c r="AL34" i="10"/>
  <c r="AQ34" i="10"/>
  <c r="AO99" i="10"/>
  <c r="BT99" i="10" s="1"/>
  <c r="AJ99" i="10"/>
  <c r="AJ98" i="10"/>
  <c r="AO98" i="10"/>
  <c r="BT98" i="10" s="1"/>
  <c r="AO101" i="10"/>
  <c r="BT101" i="10" s="1"/>
  <c r="AJ101" i="10"/>
  <c r="AJ102" i="10"/>
  <c r="AO102" i="10"/>
  <c r="BT102" i="10" s="1"/>
  <c r="AQ98" i="10"/>
  <c r="AL98" i="10"/>
  <c r="AM95" i="10"/>
  <c r="AD95" i="10"/>
  <c r="AR95" i="10"/>
  <c r="AM80" i="10"/>
  <c r="AD80" i="10"/>
  <c r="AR80" i="10"/>
  <c r="AJ86" i="10"/>
  <c r="AO86" i="10"/>
  <c r="AJ78" i="10"/>
  <c r="AO78" i="10"/>
  <c r="BT78" i="10" s="1"/>
  <c r="Y81" i="10"/>
  <c r="AQ99" i="10"/>
  <c r="AL99" i="10"/>
  <c r="AB96" i="10"/>
  <c r="AG96" i="10"/>
  <c r="AD96" i="10" s="1"/>
  <c r="AM69" i="10"/>
  <c r="AR69" i="10"/>
  <c r="AB85" i="10"/>
  <c r="AG85" i="10"/>
  <c r="AD85" i="10" s="1"/>
  <c r="AP71" i="10"/>
  <c r="AK71" i="10"/>
  <c r="AP80" i="10"/>
  <c r="AK80" i="10"/>
  <c r="AO70" i="10"/>
  <c r="AJ70" i="10"/>
  <c r="AB81" i="10"/>
  <c r="AG81" i="10"/>
  <c r="AD81" i="10" s="1"/>
  <c r="AK65" i="10"/>
  <c r="AP65" i="10"/>
  <c r="AK63" i="10"/>
  <c r="AP63" i="10"/>
  <c r="AP53" i="10"/>
  <c r="AK53" i="10"/>
  <c r="AM75" i="10"/>
  <c r="AD75" i="10"/>
  <c r="AR75" i="10"/>
  <c r="AC61" i="10"/>
  <c r="AC62" i="10" s="1"/>
  <c r="AO51" i="10"/>
  <c r="BT51" i="10" s="1"/>
  <c r="AJ51" i="10"/>
  <c r="Z64" i="10"/>
  <c r="J64" i="10"/>
  <c r="Y64" i="10" s="1"/>
  <c r="AP57" i="10"/>
  <c r="AK57" i="10"/>
  <c r="AD54" i="10"/>
  <c r="AR54" i="10"/>
  <c r="AM54" i="10"/>
  <c r="AE64" i="10"/>
  <c r="AD64" i="10" s="1"/>
  <c r="AR47" i="10"/>
  <c r="AM47" i="10"/>
  <c r="AD43" i="10"/>
  <c r="AR43" i="10"/>
  <c r="AM43" i="10"/>
  <c r="Z63" i="10"/>
  <c r="J63" i="10"/>
  <c r="AO49" i="10"/>
  <c r="BT49" i="10" s="1"/>
  <c r="AJ49" i="10"/>
  <c r="AL46" i="10"/>
  <c r="AQ46" i="10"/>
  <c r="AD37" i="10"/>
  <c r="AR37" i="10"/>
  <c r="AM37" i="10"/>
  <c r="AO34" i="10"/>
  <c r="BT34" i="10" s="1"/>
  <c r="AJ34" i="10"/>
  <c r="AQ31" i="10"/>
  <c r="AL31" i="10"/>
  <c r="AK20" i="10"/>
  <c r="AP20" i="10"/>
  <c r="N22" i="10"/>
  <c r="AC17" i="10"/>
  <c r="AG22" i="10"/>
  <c r="AL17" i="10"/>
  <c r="AQ17" i="10"/>
  <c r="Z31" i="10"/>
  <c r="J31" i="10"/>
  <c r="Y31" i="10" s="1"/>
  <c r="AR40" i="10"/>
  <c r="AM40" i="10"/>
  <c r="AO35" i="10"/>
  <c r="BT35" i="10" s="1"/>
  <c r="AJ35" i="10"/>
  <c r="AH59" i="10"/>
  <c r="AR34" i="10"/>
  <c r="AM34" i="10"/>
  <c r="AD21" i="10"/>
  <c r="AR21" i="10"/>
  <c r="AM21" i="10"/>
  <c r="Y19" i="10"/>
  <c r="AP24" i="10"/>
  <c r="AK24" i="10"/>
  <c r="AP105" i="10"/>
  <c r="AK105" i="10"/>
  <c r="AM101" i="10"/>
  <c r="AR101" i="10"/>
  <c r="AM96" i="10"/>
  <c r="AR96" i="10"/>
  <c r="AM85" i="10"/>
  <c r="AR85" i="10"/>
  <c r="AM98" i="10"/>
  <c r="AD98" i="10"/>
  <c r="AR98" i="10"/>
  <c r="Z105" i="10"/>
  <c r="AG101" i="10"/>
  <c r="AD101" i="10" s="1"/>
  <c r="AB101" i="10"/>
  <c r="AM102" i="10"/>
  <c r="AR102" i="10"/>
  <c r="AM100" i="10"/>
  <c r="AD100" i="10"/>
  <c r="AR100" i="10"/>
  <c r="AP100" i="10"/>
  <c r="AK100" i="10"/>
  <c r="Y95" i="10"/>
  <c r="Y80" i="10"/>
  <c r="Y101" i="10"/>
  <c r="AO83" i="10"/>
  <c r="BT83" i="10" s="1"/>
  <c r="AJ83" i="10"/>
  <c r="Y97" i="10"/>
  <c r="Y82" i="10"/>
  <c r="AJ81" i="10"/>
  <c r="AO81" i="10"/>
  <c r="BT81" i="10" s="1"/>
  <c r="AO76" i="10"/>
  <c r="BT76" i="10" s="1"/>
  <c r="AJ76" i="10"/>
  <c r="Y73" i="10"/>
  <c r="AD99" i="10"/>
  <c r="AP95" i="10"/>
  <c r="AK95" i="10"/>
  <c r="AO75" i="10"/>
  <c r="BT75" i="10" s="1"/>
  <c r="AJ75" i="10"/>
  <c r="AB102" i="10"/>
  <c r="AG102" i="10"/>
  <c r="AD102" i="10" s="1"/>
  <c r="Y96" i="10"/>
  <c r="AP84" i="10"/>
  <c r="AK84" i="10"/>
  <c r="AM76" i="10"/>
  <c r="AR76" i="10"/>
  <c r="AO74" i="10"/>
  <c r="BT74" i="10" s="1"/>
  <c r="AJ74" i="10"/>
  <c r="AR67" i="10"/>
  <c r="AM67" i="10"/>
  <c r="AD67" i="10"/>
  <c r="AC63" i="10"/>
  <c r="AH63" i="10"/>
  <c r="AH68" i="10" s="1"/>
  <c r="AQ78" i="10"/>
  <c r="AL78" i="10"/>
  <c r="Y69" i="10"/>
  <c r="AM72" i="10"/>
  <c r="AD72" i="10"/>
  <c r="AR72" i="10"/>
  <c r="AD51" i="10"/>
  <c r="AR51" i="10"/>
  <c r="AM51" i="10"/>
  <c r="AL51" i="10"/>
  <c r="AQ51" i="10"/>
  <c r="AM71" i="10"/>
  <c r="AR71" i="10"/>
  <c r="AD71" i="10"/>
  <c r="AR65" i="10"/>
  <c r="AM65" i="10"/>
  <c r="AD65" i="10"/>
  <c r="AR48" i="10"/>
  <c r="AM48" i="10"/>
  <c r="AR44" i="10"/>
  <c r="AM44" i="10"/>
  <c r="Z67" i="10"/>
  <c r="J67" i="10"/>
  <c r="Y67" i="10" s="1"/>
  <c r="AL49" i="10"/>
  <c r="AQ49" i="10"/>
  <c r="AL45" i="10"/>
  <c r="AQ45" i="10"/>
  <c r="AP32" i="10"/>
  <c r="BO33" i="10" s="1"/>
  <c r="AK32" i="10"/>
  <c r="AD26" i="10"/>
  <c r="AR26" i="10"/>
  <c r="AM26" i="10"/>
  <c r="AD35" i="10"/>
  <c r="AR35" i="10"/>
  <c r="AM35" i="10"/>
  <c r="Y27" i="10"/>
  <c r="J17" i="10"/>
  <c r="J22" i="10" s="1"/>
  <c r="AO41" i="10"/>
  <c r="BT41" i="10" s="1"/>
  <c r="AJ41" i="10"/>
  <c r="AR38" i="10"/>
  <c r="AM38" i="10"/>
  <c r="AM25" i="10"/>
  <c r="AR25" i="10"/>
  <c r="AD24" i="10"/>
  <c r="AM24" i="10"/>
  <c r="AR24" i="10"/>
  <c r="AP27" i="10"/>
  <c r="AK27" i="10"/>
  <c r="AP19" i="10"/>
  <c r="AN19" i="10" s="1"/>
  <c r="AK19" i="10"/>
  <c r="Y98" i="10"/>
  <c r="AJ95" i="10"/>
  <c r="AO95" i="10"/>
  <c r="BT95" i="10" s="1"/>
  <c r="AJ84" i="10"/>
  <c r="AO84" i="10"/>
  <c r="BT84" i="10" s="1"/>
  <c r="AJ80" i="10"/>
  <c r="AO80" i="10"/>
  <c r="BT80" i="10" s="1"/>
  <c r="AM84" i="10"/>
  <c r="AD84" i="10"/>
  <c r="AR84" i="10"/>
  <c r="Y100" i="10"/>
  <c r="AJ97" i="10"/>
  <c r="AO97" i="10"/>
  <c r="BT97" i="10" s="1"/>
  <c r="AJ82" i="10"/>
  <c r="AO82" i="10"/>
  <c r="BT82" i="10" s="1"/>
  <c r="AO73" i="10"/>
  <c r="BT73" i="10" s="1"/>
  <c r="AJ73" i="10"/>
  <c r="AO71" i="10"/>
  <c r="BT71" i="10" s="1"/>
  <c r="AJ71" i="10"/>
  <c r="AQ86" i="10"/>
  <c r="AL86" i="10"/>
  <c r="AP102" i="10"/>
  <c r="AK102" i="10"/>
  <c r="AJ96" i="10"/>
  <c r="AO96" i="10"/>
  <c r="BT96" i="10" s="1"/>
  <c r="AQ82" i="10"/>
  <c r="AL82" i="10"/>
  <c r="AG77" i="10"/>
  <c r="AD77" i="10" s="1"/>
  <c r="AB77" i="10"/>
  <c r="AQ73" i="10"/>
  <c r="BP103" i="10" s="1"/>
  <c r="AL73" i="10"/>
  <c r="Y85" i="10"/>
  <c r="AO69" i="10"/>
  <c r="BT69" i="10" s="1"/>
  <c r="AJ69" i="10"/>
  <c r="Y77" i="10"/>
  <c r="AB103" i="10"/>
  <c r="AB69" i="10"/>
  <c r="AK66" i="10"/>
  <c r="AP66" i="10"/>
  <c r="AK64" i="10"/>
  <c r="AP64" i="10"/>
  <c r="Z66" i="10"/>
  <c r="J66" i="10"/>
  <c r="Y66" i="10" s="1"/>
  <c r="AE66" i="10"/>
  <c r="AD66" i="10" s="1"/>
  <c r="Z65" i="10"/>
  <c r="J65" i="10"/>
  <c r="Y65" i="10" s="1"/>
  <c r="AR55" i="10"/>
  <c r="AM55" i="10"/>
  <c r="AR52" i="10"/>
  <c r="AM52" i="10"/>
  <c r="AP50" i="10"/>
  <c r="BM50" i="10" s="1"/>
  <c r="AK50" i="10"/>
  <c r="M59" i="10"/>
  <c r="M60" i="10" s="1"/>
  <c r="M104" i="10" s="1"/>
  <c r="AB34" i="10"/>
  <c r="AJ30" i="10"/>
  <c r="AO30" i="10"/>
  <c r="BT30" i="10" s="1"/>
  <c r="AL23" i="10"/>
  <c r="AG29" i="10"/>
  <c r="AQ23" i="10"/>
  <c r="AD49" i="10"/>
  <c r="AR49" i="10"/>
  <c r="AM49" i="10"/>
  <c r="AR45" i="10"/>
  <c r="AM45" i="10"/>
  <c r="AL48" i="10"/>
  <c r="AQ48" i="10"/>
  <c r="AL44" i="10"/>
  <c r="AQ44" i="10"/>
  <c r="AO43" i="10"/>
  <c r="BT43" i="10" s="1"/>
  <c r="AJ43" i="10"/>
  <c r="L59" i="10"/>
  <c r="AA59" i="10" s="1"/>
  <c r="AF34" i="10"/>
  <c r="AA34" i="10"/>
  <c r="AK31" i="10"/>
  <c r="AP31" i="10"/>
  <c r="AD27" i="10"/>
  <c r="AM27" i="10"/>
  <c r="AR27" i="10"/>
  <c r="AL24" i="10"/>
  <c r="AQ24" i="10"/>
  <c r="AL21" i="10"/>
  <c r="AQ21" i="10"/>
  <c r="AD41" i="10"/>
  <c r="AR41" i="10"/>
  <c r="AM41" i="10"/>
  <c r="AO36" i="10"/>
  <c r="BT36" i="10" s="1"/>
  <c r="AJ36" i="10"/>
  <c r="J34" i="10"/>
  <c r="AO27" i="10"/>
  <c r="BT27" i="10" s="1"/>
  <c r="AJ27" i="10"/>
  <c r="AQ20" i="10"/>
  <c r="AL20" i="10"/>
  <c r="AH29" i="10"/>
  <c r="AD23" i="10"/>
  <c r="AM23" i="10"/>
  <c r="AR23" i="10"/>
  <c r="AO39" i="10"/>
  <c r="AJ39" i="10"/>
  <c r="AD36" i="10"/>
  <c r="AR36" i="10"/>
  <c r="AM36" i="10"/>
  <c r="AC59" i="10"/>
  <c r="AL27" i="10"/>
  <c r="AQ27" i="10"/>
  <c r="AO18" i="10"/>
  <c r="BT18" i="10" s="1"/>
  <c r="AJ18" i="10"/>
  <c r="AA17" i="10"/>
  <c r="AP26" i="10"/>
  <c r="AK26" i="10"/>
  <c r="AP28" i="10"/>
  <c r="AK28" i="10"/>
  <c r="AD18" i="10"/>
  <c r="AR18" i="10"/>
  <c r="AM18" i="10"/>
  <c r="AD31" i="10"/>
  <c r="AP23" i="10"/>
  <c r="AK23" i="10"/>
  <c r="AF29" i="10"/>
  <c r="AH17" i="10"/>
  <c r="AL105" i="10"/>
  <c r="AQ105" i="10"/>
  <c r="AM81" i="10"/>
  <c r="AR81" i="10"/>
  <c r="AO94" i="10"/>
  <c r="BT94" i="10" s="1"/>
  <c r="AJ94" i="10"/>
  <c r="AO79" i="10"/>
  <c r="BT79" i="10" s="1"/>
  <c r="AJ79" i="10"/>
  <c r="AP101" i="10"/>
  <c r="AK101" i="10"/>
  <c r="AJ100" i="10"/>
  <c r="AO100" i="10"/>
  <c r="BT100" i="10" s="1"/>
  <c r="AQ97" i="10"/>
  <c r="AL97" i="10"/>
  <c r="AM77" i="10"/>
  <c r="AR77" i="10"/>
  <c r="AO72" i="10"/>
  <c r="BT72" i="10" s="1"/>
  <c r="AJ72" i="10"/>
  <c r="AJ63" i="10"/>
  <c r="AO63" i="10"/>
  <c r="AJ85" i="10"/>
  <c r="AO85" i="10"/>
  <c r="BT85" i="10" s="1"/>
  <c r="AD78" i="10"/>
  <c r="Z103" i="10"/>
  <c r="AQ67" i="10"/>
  <c r="AL67" i="10"/>
  <c r="AO77" i="10"/>
  <c r="BT77" i="10" s="1"/>
  <c r="AJ77" i="10"/>
  <c r="AP54" i="10"/>
  <c r="AK54" i="10"/>
  <c r="AL50" i="10"/>
  <c r="AQ50" i="10"/>
  <c r="AR66" i="10"/>
  <c r="AM66" i="10"/>
  <c r="AR56" i="10"/>
  <c r="AM56" i="10"/>
  <c r="AG69" i="10"/>
  <c r="AR53" i="10"/>
  <c r="AM53" i="10"/>
  <c r="AE105" i="10"/>
  <c r="AD50" i="10"/>
  <c r="AR50" i="10"/>
  <c r="AM50" i="10"/>
  <c r="AD46" i="10"/>
  <c r="AR46" i="10"/>
  <c r="AM46" i="10"/>
  <c r="AO67" i="10"/>
  <c r="BT67" i="10" s="1"/>
  <c r="AJ67" i="10"/>
  <c r="AL47" i="10"/>
  <c r="AQ47" i="10"/>
  <c r="AO46" i="10"/>
  <c r="BT46" i="10" s="1"/>
  <c r="AJ46" i="10"/>
  <c r="AL43" i="10"/>
  <c r="AQ43" i="10"/>
  <c r="AL42" i="10"/>
  <c r="AQ42" i="10"/>
  <c r="AL41" i="10"/>
  <c r="AQ41" i="10"/>
  <c r="AL40" i="10"/>
  <c r="AQ40" i="10"/>
  <c r="AL39" i="10"/>
  <c r="AQ39" i="10"/>
  <c r="AL38" i="10"/>
  <c r="AQ38" i="10"/>
  <c r="AL37" i="10"/>
  <c r="AQ37" i="10"/>
  <c r="AL36" i="10"/>
  <c r="AQ36" i="10"/>
  <c r="AL35" i="10"/>
  <c r="AQ35" i="10"/>
  <c r="J61" i="10"/>
  <c r="J62" i="10" s="1"/>
  <c r="AO50" i="10"/>
  <c r="BT50" i="10" s="1"/>
  <c r="AJ50" i="10"/>
  <c r="AR64" i="10"/>
  <c r="AM64" i="10"/>
  <c r="AL26" i="10"/>
  <c r="AQ26" i="10"/>
  <c r="AR20" i="10"/>
  <c r="AM20" i="10"/>
  <c r="AD20" i="10"/>
  <c r="AD39" i="10"/>
  <c r="AR39" i="10"/>
  <c r="AM39" i="10"/>
  <c r="AQ30" i="10"/>
  <c r="AG33" i="10"/>
  <c r="AL30" i="10"/>
  <c r="AD28" i="10"/>
  <c r="AR28" i="10"/>
  <c r="AM28" i="10"/>
  <c r="K33" i="10"/>
  <c r="Z33" i="10" s="1"/>
  <c r="Z30" i="10"/>
  <c r="J30" i="10"/>
  <c r="AR42" i="10"/>
  <c r="AM42" i="10"/>
  <c r="AO37" i="10"/>
  <c r="AJ37" i="10"/>
  <c r="AJ31" i="10"/>
  <c r="AP25" i="10"/>
  <c r="AK25" i="10"/>
  <c r="AP21" i="10"/>
  <c r="AK21" i="10"/>
  <c r="J103" i="10" l="1"/>
  <c r="Y103" i="10" s="1"/>
  <c r="BT86" i="10"/>
  <c r="BQ68" i="10"/>
  <c r="BO29" i="10"/>
  <c r="BT37" i="10"/>
  <c r="BP68" i="10"/>
  <c r="BP104" i="10" s="1"/>
  <c r="BP106" i="10" s="1"/>
  <c r="BM66" i="10"/>
  <c r="BM73" i="10"/>
  <c r="BT39" i="10"/>
  <c r="BT23" i="10"/>
  <c r="BT17" i="10"/>
  <c r="BT63" i="10"/>
  <c r="BO103" i="10"/>
  <c r="BT70" i="10"/>
  <c r="BT103" i="10" s="1"/>
  <c r="BO59" i="10"/>
  <c r="AW104" i="10"/>
  <c r="BG104" i="10" s="1"/>
  <c r="BG60" i="10"/>
  <c r="Y105" i="10"/>
  <c r="AD105" i="10"/>
  <c r="AI105" i="10" s="1"/>
  <c r="BH104" i="10"/>
  <c r="BH106" i="10" s="1"/>
  <c r="AJ32" i="10"/>
  <c r="AJ33" i="10" s="1"/>
  <c r="AX106" i="10"/>
  <c r="AO62" i="10"/>
  <c r="BT62" i="10" s="1"/>
  <c r="AN79" i="10"/>
  <c r="AN74" i="10"/>
  <c r="AN94" i="10"/>
  <c r="AN83" i="10"/>
  <c r="AI79" i="10"/>
  <c r="AV60" i="10"/>
  <c r="BF60" i="10" s="1"/>
  <c r="N60" i="10"/>
  <c r="N104" i="10" s="1"/>
  <c r="AM33" i="10"/>
  <c r="AI57" i="10"/>
  <c r="AI74" i="10"/>
  <c r="AO56" i="10"/>
  <c r="BT56" i="10" s="1"/>
  <c r="AP103" i="10"/>
  <c r="AE29" i="10"/>
  <c r="AQ68" i="10"/>
  <c r="AO103" i="10"/>
  <c r="Y63" i="10"/>
  <c r="J68" i="10"/>
  <c r="AP68" i="10"/>
  <c r="AD61" i="10"/>
  <c r="AD62" i="10" s="1"/>
  <c r="AF62" i="10"/>
  <c r="AK103" i="10"/>
  <c r="L60" i="10"/>
  <c r="L104" i="10" s="1"/>
  <c r="AG60" i="10"/>
  <c r="AK68" i="10"/>
  <c r="AR103" i="10"/>
  <c r="Z22" i="10"/>
  <c r="K60" i="10"/>
  <c r="K104" i="10" s="1"/>
  <c r="AO45" i="10"/>
  <c r="AJ103" i="10"/>
  <c r="AD69" i="10"/>
  <c r="AG103" i="10"/>
  <c r="AM103" i="10"/>
  <c r="AL68" i="10"/>
  <c r="AE68" i="10"/>
  <c r="AD45" i="10"/>
  <c r="AP17" i="10"/>
  <c r="AJ25" i="10"/>
  <c r="AJ29" i="10" s="1"/>
  <c r="AD76" i="10"/>
  <c r="AJ42" i="10"/>
  <c r="AI42" i="10" s="1"/>
  <c r="AO53" i="10"/>
  <c r="AD56" i="10"/>
  <c r="AO47" i="10"/>
  <c r="AO22" i="10"/>
  <c r="BT22" i="10" s="1"/>
  <c r="AK61" i="10"/>
  <c r="AP61" i="10"/>
  <c r="AJ47" i="10"/>
  <c r="AI47" i="10" s="1"/>
  <c r="AN72" i="10"/>
  <c r="AN75" i="10"/>
  <c r="AD53" i="10"/>
  <c r="AO42" i="10"/>
  <c r="BT42" i="10" s="1"/>
  <c r="AO55" i="10"/>
  <c r="BT55" i="10" s="1"/>
  <c r="AD55" i="10"/>
  <c r="AJ48" i="10"/>
  <c r="AI48" i="10" s="1"/>
  <c r="AN95" i="10"/>
  <c r="AI37" i="10"/>
  <c r="AD52" i="10"/>
  <c r="AI55" i="10"/>
  <c r="AD30" i="10"/>
  <c r="AQ33" i="10"/>
  <c r="AP30" i="10"/>
  <c r="AN30" i="10" s="1"/>
  <c r="J29" i="10"/>
  <c r="Y29" i="10" s="1"/>
  <c r="AI54" i="10"/>
  <c r="AI31" i="10"/>
  <c r="AL33" i="10"/>
  <c r="AO32" i="10"/>
  <c r="AL76" i="10"/>
  <c r="AI76" i="10" s="1"/>
  <c r="AN100" i="10"/>
  <c r="AI80" i="10"/>
  <c r="AI83" i="10"/>
  <c r="AI94" i="10"/>
  <c r="AN67" i="10"/>
  <c r="AJ44" i="10"/>
  <c r="AI44" i="10" s="1"/>
  <c r="AD44" i="10"/>
  <c r="AJ38" i="10"/>
  <c r="AI38" i="10" s="1"/>
  <c r="AO48" i="10"/>
  <c r="BT48" i="10" s="1"/>
  <c r="AJ52" i="10"/>
  <c r="AI52" i="10" s="1"/>
  <c r="AE59" i="10"/>
  <c r="AJ40" i="10"/>
  <c r="AI40" i="10" s="1"/>
  <c r="AJ45" i="10"/>
  <c r="AN54" i="10"/>
  <c r="AO38" i="10"/>
  <c r="AO40" i="10"/>
  <c r="AN57" i="10"/>
  <c r="AD25" i="10"/>
  <c r="AD29" i="10" s="1"/>
  <c r="AI20" i="10"/>
  <c r="AJ22" i="10"/>
  <c r="AI72" i="10"/>
  <c r="AI100" i="10"/>
  <c r="AN80" i="10"/>
  <c r="AN37" i="10"/>
  <c r="J33" i="10"/>
  <c r="Y33" i="10" s="1"/>
  <c r="AE33" i="10"/>
  <c r="AK30" i="10"/>
  <c r="AK33" i="10" s="1"/>
  <c r="AN31" i="10"/>
  <c r="AD32" i="10"/>
  <c r="AO25" i="10"/>
  <c r="AN21" i="10"/>
  <c r="AI19" i="10"/>
  <c r="AK17" i="10"/>
  <c r="AK22" i="10" s="1"/>
  <c r="AI21" i="10"/>
  <c r="AI50" i="10"/>
  <c r="AN71" i="10"/>
  <c r="AI82" i="10"/>
  <c r="AI26" i="10"/>
  <c r="AI46" i="10"/>
  <c r="AI67" i="10"/>
  <c r="Y30" i="10"/>
  <c r="AN26" i="10"/>
  <c r="AI18" i="10"/>
  <c r="AI71" i="10"/>
  <c r="AN82" i="10"/>
  <c r="Y17" i="10"/>
  <c r="AI28" i="10"/>
  <c r="AI27" i="10"/>
  <c r="AI43" i="10"/>
  <c r="AH22" i="10"/>
  <c r="AH60" i="10" s="1"/>
  <c r="AH104" i="10" s="1"/>
  <c r="AM17" i="10"/>
  <c r="AD17" i="10"/>
  <c r="AD22" i="10" s="1"/>
  <c r="AR17" i="10"/>
  <c r="AP29" i="10"/>
  <c r="AN23" i="10"/>
  <c r="AM29" i="10"/>
  <c r="AN27" i="10"/>
  <c r="AN43" i="10"/>
  <c r="AB59" i="10"/>
  <c r="AJ66" i="10"/>
  <c r="AI66" i="10" s="1"/>
  <c r="AO66" i="10"/>
  <c r="BT66" i="10" s="1"/>
  <c r="AQ77" i="10"/>
  <c r="AN77" i="10" s="1"/>
  <c r="AL77" i="10"/>
  <c r="AI77" i="10" s="1"/>
  <c r="AI95" i="10"/>
  <c r="Y22" i="10"/>
  <c r="AN52" i="10"/>
  <c r="AN76" i="10"/>
  <c r="AQ22" i="10"/>
  <c r="AI78" i="10"/>
  <c r="AQ59" i="10"/>
  <c r="AI65" i="10"/>
  <c r="AN46" i="10"/>
  <c r="AN50" i="10"/>
  <c r="AO105" i="10"/>
  <c r="AN105" i="10" s="1"/>
  <c r="AJ105" i="10"/>
  <c r="AI39" i="10"/>
  <c r="J59" i="10"/>
  <c r="Y59" i="10" s="1"/>
  <c r="Y34" i="10"/>
  <c r="AF59" i="10"/>
  <c r="AF60" i="10" s="1"/>
  <c r="AP34" i="10"/>
  <c r="AP59" i="10" s="1"/>
  <c r="AK34" i="10"/>
  <c r="AK59" i="10" s="1"/>
  <c r="AQ29" i="10"/>
  <c r="AI73" i="10"/>
  <c r="AN97" i="10"/>
  <c r="AN84" i="10"/>
  <c r="AI53" i="10"/>
  <c r="AI56" i="10"/>
  <c r="AR63" i="10"/>
  <c r="AR68" i="10" s="1"/>
  <c r="AM63" i="10"/>
  <c r="AM68" i="10" s="1"/>
  <c r="AD63" i="10"/>
  <c r="AD68" i="10" s="1"/>
  <c r="AI75" i="10"/>
  <c r="AM59" i="10"/>
  <c r="AI35" i="10"/>
  <c r="AL22" i="10"/>
  <c r="AN20" i="10"/>
  <c r="AI70" i="10"/>
  <c r="AQ85" i="10"/>
  <c r="AN85" i="10" s="1"/>
  <c r="AL85" i="10"/>
  <c r="AI85" i="10" s="1"/>
  <c r="AN86" i="10"/>
  <c r="AN98" i="10"/>
  <c r="AI99" i="10"/>
  <c r="AL59" i="10"/>
  <c r="AK29" i="10"/>
  <c r="Y61" i="10"/>
  <c r="Y62" i="10" s="1"/>
  <c r="AQ69" i="10"/>
  <c r="AL69" i="10"/>
  <c r="AN28" i="10"/>
  <c r="AN18" i="10"/>
  <c r="AN39" i="10"/>
  <c r="AI36" i="10"/>
  <c r="AN73" i="10"/>
  <c r="AI97" i="10"/>
  <c r="AI84" i="10"/>
  <c r="AI41" i="10"/>
  <c r="AN44" i="10"/>
  <c r="AQ102" i="10"/>
  <c r="AN102" i="10" s="1"/>
  <c r="AL102" i="10"/>
  <c r="AI102" i="10" s="1"/>
  <c r="AQ101" i="10"/>
  <c r="AN101" i="10" s="1"/>
  <c r="AL101" i="10"/>
  <c r="AI101" i="10" s="1"/>
  <c r="AI24" i="10"/>
  <c r="AC22" i="10"/>
  <c r="AR59" i="10"/>
  <c r="AN35" i="10"/>
  <c r="AI49" i="10"/>
  <c r="AJ64" i="10"/>
  <c r="AI64" i="10" s="1"/>
  <c r="AO64" i="10"/>
  <c r="BT64" i="10" s="1"/>
  <c r="AI51" i="10"/>
  <c r="AN70" i="10"/>
  <c r="AQ96" i="10"/>
  <c r="AN96" i="10" s="1"/>
  <c r="AL96" i="10"/>
  <c r="AI96" i="10" s="1"/>
  <c r="AI86" i="10"/>
  <c r="AI98" i="10"/>
  <c r="AN99" i="10"/>
  <c r="AR29" i="10"/>
  <c r="AN36" i="10"/>
  <c r="AL29" i="10"/>
  <c r="AN41" i="10"/>
  <c r="AN24" i="10"/>
  <c r="AI23" i="10"/>
  <c r="AD34" i="10"/>
  <c r="AN49" i="10"/>
  <c r="AN51" i="10"/>
  <c r="AQ81" i="10"/>
  <c r="AL81" i="10"/>
  <c r="AN78" i="10"/>
  <c r="AN65" i="10"/>
  <c r="BO60" i="10" l="1"/>
  <c r="BO104" i="10" s="1"/>
  <c r="BO106" i="10" s="1"/>
  <c r="BT40" i="10"/>
  <c r="BT47" i="10"/>
  <c r="BT25" i="10"/>
  <c r="BT32" i="10"/>
  <c r="BT53" i="10"/>
  <c r="BT38" i="10"/>
  <c r="BT45" i="10"/>
  <c r="AW106" i="10"/>
  <c r="BG106" i="10" s="1"/>
  <c r="AP22" i="10"/>
  <c r="AF104" i="10"/>
  <c r="AF106" i="10" s="1"/>
  <c r="AG104" i="10"/>
  <c r="AG106" i="10" s="1"/>
  <c r="AV104" i="10"/>
  <c r="BF104" i="10" s="1"/>
  <c r="AI32" i="10"/>
  <c r="AN40" i="10"/>
  <c r="AN38" i="10"/>
  <c r="AN56" i="10"/>
  <c r="AN55" i="10"/>
  <c r="AN47" i="10"/>
  <c r="AN64" i="10"/>
  <c r="AN66" i="10"/>
  <c r="AN48" i="10"/>
  <c r="AN42" i="10"/>
  <c r="AC60" i="10"/>
  <c r="AN45" i="10"/>
  <c r="AU60" i="10"/>
  <c r="BE60" i="10" s="1"/>
  <c r="AN32" i="10"/>
  <c r="AN25" i="10"/>
  <c r="AN29" i="10" s="1"/>
  <c r="AN53" i="10"/>
  <c r="AE60" i="10"/>
  <c r="AI69" i="10"/>
  <c r="AL103" i="10"/>
  <c r="AK60" i="10"/>
  <c r="AN61" i="10"/>
  <c r="AN62" i="10" s="1"/>
  <c r="AP62" i="10"/>
  <c r="AD103" i="10"/>
  <c r="AJ68" i="10"/>
  <c r="AN69" i="10"/>
  <c r="AQ103" i="10"/>
  <c r="AI61" i="10"/>
  <c r="AI62" i="10" s="1"/>
  <c r="AK62" i="10"/>
  <c r="AL60" i="10"/>
  <c r="AQ60" i="10"/>
  <c r="J60" i="10"/>
  <c r="J104" i="10" s="1"/>
  <c r="AO68" i="10"/>
  <c r="BT68" i="10" s="1"/>
  <c r="AI25" i="10"/>
  <c r="AI29" i="10" s="1"/>
  <c r="AO33" i="10"/>
  <c r="BT33" i="10" s="1"/>
  <c r="AO59" i="10"/>
  <c r="BT59" i="10" s="1"/>
  <c r="AP33" i="10"/>
  <c r="AD33" i="10"/>
  <c r="AD59" i="10"/>
  <c r="AJ59" i="10"/>
  <c r="AJ60" i="10" s="1"/>
  <c r="AI45" i="10"/>
  <c r="AI30" i="10"/>
  <c r="AA60" i="10"/>
  <c r="AO29" i="10"/>
  <c r="BT29" i="10" s="1"/>
  <c r="AI33" i="10"/>
  <c r="AN34" i="10"/>
  <c r="AH106" i="10"/>
  <c r="AI63" i="10"/>
  <c r="AI68" i="10" s="1"/>
  <c r="AN63" i="10"/>
  <c r="AR22" i="10"/>
  <c r="AN17" i="10"/>
  <c r="AN22" i="10" s="1"/>
  <c r="AI81" i="10"/>
  <c r="Z60" i="10"/>
  <c r="AN81" i="10"/>
  <c r="AI34" i="10"/>
  <c r="AM22" i="10"/>
  <c r="AI17" i="10"/>
  <c r="AB60" i="10"/>
  <c r="BQ22" i="10" l="1"/>
  <c r="BQ60" i="10" s="1"/>
  <c r="BM18" i="10"/>
  <c r="BN22" i="10"/>
  <c r="BM26" i="10"/>
  <c r="BM31" i="10"/>
  <c r="BM86" i="10"/>
  <c r="BQ103" i="10"/>
  <c r="AJ104" i="10"/>
  <c r="BX66" i="10"/>
  <c r="BX68" i="10" s="1"/>
  <c r="BX104" i="10" s="1"/>
  <c r="BX106" i="10" s="1"/>
  <c r="AQ104" i="10"/>
  <c r="AQ106" i="10" s="1"/>
  <c r="AL104" i="10"/>
  <c r="AL106" i="10" s="1"/>
  <c r="AK104" i="10"/>
  <c r="AK106" i="10" s="1"/>
  <c r="AE104" i="10"/>
  <c r="AE106" i="10" s="1"/>
  <c r="AU104" i="10"/>
  <c r="BE104" i="10" s="1"/>
  <c r="AN59" i="10"/>
  <c r="AN68" i="10"/>
  <c r="AS60" i="10"/>
  <c r="BC60" i="10" s="1"/>
  <c r="AT60" i="10"/>
  <c r="BD60" i="10" s="1"/>
  <c r="AO60" i="10"/>
  <c r="AD60" i="10"/>
  <c r="AR60" i="10"/>
  <c r="AI22" i="10"/>
  <c r="AM60" i="10"/>
  <c r="Y60" i="10"/>
  <c r="AP60" i="10"/>
  <c r="AP104" i="10" s="1"/>
  <c r="AN103" i="10"/>
  <c r="AI103" i="10"/>
  <c r="AN33" i="10"/>
  <c r="AI59" i="10"/>
  <c r="BQ104" i="10" l="1"/>
  <c r="BQ106" i="10" s="1"/>
  <c r="AO104" i="10"/>
  <c r="BT60" i="10"/>
  <c r="BT104" i="10" s="1"/>
  <c r="BT106" i="10" s="1"/>
  <c r="AD104" i="10"/>
  <c r="AD106" i="10" s="1"/>
  <c r="AM104" i="10"/>
  <c r="AM106" i="10" s="1"/>
  <c r="AR104" i="10"/>
  <c r="AR106" i="10" s="1"/>
  <c r="AT104" i="10"/>
  <c r="BD104" i="10" s="1"/>
  <c r="AS104" i="10"/>
  <c r="BC104" i="10" s="1"/>
  <c r="AN60" i="10"/>
  <c r="AP106" i="10"/>
  <c r="AI60" i="10"/>
  <c r="AI104" i="10" s="1"/>
  <c r="AI106" i="10" s="1"/>
  <c r="BS107" i="10" l="1"/>
  <c r="BS18" i="10" s="1"/>
  <c r="BV18" i="10" s="1"/>
  <c r="BU18" i="10" s="1"/>
  <c r="AN104" i="10"/>
  <c r="AN106" i="10" s="1"/>
  <c r="AO106" i="10"/>
  <c r="BW84" i="10"/>
  <c r="BW75" i="10"/>
  <c r="BW67" i="10"/>
  <c r="BW63" i="10"/>
  <c r="BW45" i="10"/>
  <c r="BW61" i="10"/>
  <c r="BW62" i="10" s="1"/>
  <c r="BW40" i="10"/>
  <c r="BW26" i="10"/>
  <c r="BW17" i="10"/>
  <c r="BW69" i="10"/>
  <c r="AJ106" i="10"/>
  <c r="BS39" i="10" l="1"/>
  <c r="BV39" i="10" s="1"/>
  <c r="BU39" i="10" s="1"/>
  <c r="BS73" i="10"/>
  <c r="BV73" i="10" s="1"/>
  <c r="BU73" i="10" s="1"/>
  <c r="BS35" i="10"/>
  <c r="BV35" i="10" s="1"/>
  <c r="BU35" i="10" s="1"/>
  <c r="BS26" i="10"/>
  <c r="BV26" i="10" s="1"/>
  <c r="BU26" i="10" s="1"/>
  <c r="BS30" i="10"/>
  <c r="BV30" i="10" s="1"/>
  <c r="BS56" i="10"/>
  <c r="BV56" i="10" s="1"/>
  <c r="BU56" i="10" s="1"/>
  <c r="BS100" i="10"/>
  <c r="BV100" i="10" s="1"/>
  <c r="BU100" i="10" s="1"/>
  <c r="BS44" i="10"/>
  <c r="BV44" i="10" s="1"/>
  <c r="BU44" i="10" s="1"/>
  <c r="BS36" i="10"/>
  <c r="BV36" i="10" s="1"/>
  <c r="BU36" i="10" s="1"/>
  <c r="BS42" i="10"/>
  <c r="BV42" i="10" s="1"/>
  <c r="BU42" i="10" s="1"/>
  <c r="BS24" i="10"/>
  <c r="BV24" i="10" s="1"/>
  <c r="BU24" i="10" s="1"/>
  <c r="BS79" i="10"/>
  <c r="BV79" i="10" s="1"/>
  <c r="BU79" i="10" s="1"/>
  <c r="BS32" i="10"/>
  <c r="BV32" i="10" s="1"/>
  <c r="BU32" i="10" s="1"/>
  <c r="BS78" i="10"/>
  <c r="BV78" i="10" s="1"/>
  <c r="BU78" i="10" s="1"/>
  <c r="BS49" i="10"/>
  <c r="BV49" i="10" s="1"/>
  <c r="BU49" i="10" s="1"/>
  <c r="BS47" i="10"/>
  <c r="BV47" i="10" s="1"/>
  <c r="BU47" i="10" s="1"/>
  <c r="BS75" i="10"/>
  <c r="BV75" i="10" s="1"/>
  <c r="BU75" i="10" s="1"/>
  <c r="BS37" i="10"/>
  <c r="BV37" i="10" s="1"/>
  <c r="BU37" i="10" s="1"/>
  <c r="BS66" i="10"/>
  <c r="BV66" i="10" s="1"/>
  <c r="BU66" i="10" s="1"/>
  <c r="BS48" i="10"/>
  <c r="BV48" i="10" s="1"/>
  <c r="BU48" i="10" s="1"/>
  <c r="BS52" i="10"/>
  <c r="BV52" i="10" s="1"/>
  <c r="BU52" i="10" s="1"/>
  <c r="BS101" i="10"/>
  <c r="BV101" i="10" s="1"/>
  <c r="BU101" i="10" s="1"/>
  <c r="BS80" i="10"/>
  <c r="BV80" i="10" s="1"/>
  <c r="BU80" i="10" s="1"/>
  <c r="BS71" i="10"/>
  <c r="BV71" i="10" s="1"/>
  <c r="BU71" i="10" s="1"/>
  <c r="BS55" i="10"/>
  <c r="BV55" i="10" s="1"/>
  <c r="BU55" i="10" s="1"/>
  <c r="BS65" i="10"/>
  <c r="BV65" i="10" s="1"/>
  <c r="BU65" i="10" s="1"/>
  <c r="BS25" i="10"/>
  <c r="BV25" i="10" s="1"/>
  <c r="BU25" i="10" s="1"/>
  <c r="BS31" i="10"/>
  <c r="BV31" i="10" s="1"/>
  <c r="BU31" i="10" s="1"/>
  <c r="BS54" i="10"/>
  <c r="BV54" i="10" s="1"/>
  <c r="BU54" i="10" s="1"/>
  <c r="BS84" i="10"/>
  <c r="BV84" i="10" s="1"/>
  <c r="BU84" i="10" s="1"/>
  <c r="BS72" i="10"/>
  <c r="BV72" i="10" s="1"/>
  <c r="BU72" i="10" s="1"/>
  <c r="BS70" i="10"/>
  <c r="BV70" i="10" s="1"/>
  <c r="BU70" i="10" s="1"/>
  <c r="BS76" i="10"/>
  <c r="BV76" i="10" s="1"/>
  <c r="BU76" i="10" s="1"/>
  <c r="BS74" i="10"/>
  <c r="BV74" i="10" s="1"/>
  <c r="BU74" i="10" s="1"/>
  <c r="BS50" i="10"/>
  <c r="BV50" i="10" s="1"/>
  <c r="BU50" i="10" s="1"/>
  <c r="BS20" i="10"/>
  <c r="BV20" i="10" s="1"/>
  <c r="BU20" i="10" s="1"/>
  <c r="BS85" i="10"/>
  <c r="BV85" i="10" s="1"/>
  <c r="BU85" i="10" s="1"/>
  <c r="BS102" i="10"/>
  <c r="BV102" i="10" s="1"/>
  <c r="BU102" i="10" s="1"/>
  <c r="BS63" i="10"/>
  <c r="BV63" i="10" s="1"/>
  <c r="BS27" i="10"/>
  <c r="BV27" i="10" s="1"/>
  <c r="BU27" i="10" s="1"/>
  <c r="BS96" i="10"/>
  <c r="BV96" i="10" s="1"/>
  <c r="BU96" i="10" s="1"/>
  <c r="BS51" i="10"/>
  <c r="BV51" i="10" s="1"/>
  <c r="BU51" i="10" s="1"/>
  <c r="BS77" i="10"/>
  <c r="BV77" i="10" s="1"/>
  <c r="BU77" i="10" s="1"/>
  <c r="BS98" i="10"/>
  <c r="BV98" i="10" s="1"/>
  <c r="BU98" i="10" s="1"/>
  <c r="BS53" i="10"/>
  <c r="BV53" i="10" s="1"/>
  <c r="BU53" i="10" s="1"/>
  <c r="BS23" i="10"/>
  <c r="BV23" i="10" s="1"/>
  <c r="BS38" i="10"/>
  <c r="BV38" i="10" s="1"/>
  <c r="BU38" i="10" s="1"/>
  <c r="BS58" i="10"/>
  <c r="BV58" i="10" s="1"/>
  <c r="BU58" i="10" s="1"/>
  <c r="BS46" i="10"/>
  <c r="BV46" i="10" s="1"/>
  <c r="BU46" i="10" s="1"/>
  <c r="BS34" i="10"/>
  <c r="BV34" i="10" s="1"/>
  <c r="BS17" i="10"/>
  <c r="BV17" i="10" s="1"/>
  <c r="BS41" i="10"/>
  <c r="BV41" i="10" s="1"/>
  <c r="BU41" i="10" s="1"/>
  <c r="BS21" i="10"/>
  <c r="BV21" i="10" s="1"/>
  <c r="BU21" i="10" s="1"/>
  <c r="BS67" i="10"/>
  <c r="BV67" i="10" s="1"/>
  <c r="BU67" i="10" s="1"/>
  <c r="BS82" i="10"/>
  <c r="BV82" i="10" s="1"/>
  <c r="BU82" i="10" s="1"/>
  <c r="BS28" i="10"/>
  <c r="BV28" i="10" s="1"/>
  <c r="BU28" i="10" s="1"/>
  <c r="BS86" i="10"/>
  <c r="BV86" i="10" s="1"/>
  <c r="BU86" i="10" s="1"/>
  <c r="BS95" i="10"/>
  <c r="BV95" i="10" s="1"/>
  <c r="BU95" i="10" s="1"/>
  <c r="BS97" i="10"/>
  <c r="BV97" i="10" s="1"/>
  <c r="BU97" i="10" s="1"/>
  <c r="BS99" i="10"/>
  <c r="BV99" i="10" s="1"/>
  <c r="BU99" i="10" s="1"/>
  <c r="BS64" i="10"/>
  <c r="BV64" i="10" s="1"/>
  <c r="BU64" i="10" s="1"/>
  <c r="BS40" i="10"/>
  <c r="BV40" i="10" s="1"/>
  <c r="BU40" i="10" s="1"/>
  <c r="BS69" i="10"/>
  <c r="BV69" i="10" s="1"/>
  <c r="BS94" i="10"/>
  <c r="BV94" i="10" s="1"/>
  <c r="BU94" i="10" s="1"/>
  <c r="BS57" i="10"/>
  <c r="BV57" i="10" s="1"/>
  <c r="BU57" i="10" s="1"/>
  <c r="BS19" i="10"/>
  <c r="BV19" i="10" s="1"/>
  <c r="BU19" i="10" s="1"/>
  <c r="BS81" i="10"/>
  <c r="BV81" i="10" s="1"/>
  <c r="BU81" i="10" s="1"/>
  <c r="BS43" i="10"/>
  <c r="BV43" i="10" s="1"/>
  <c r="BU43" i="10" s="1"/>
  <c r="BS61" i="10"/>
  <c r="BS62" i="10" s="1"/>
  <c r="BS83" i="10"/>
  <c r="BV83" i="10" s="1"/>
  <c r="BU83" i="10" s="1"/>
  <c r="BS45" i="10"/>
  <c r="BV45" i="10" s="1"/>
  <c r="BU45" i="10" s="1"/>
  <c r="BM87" i="10"/>
  <c r="BM54" i="10"/>
  <c r="BM20" i="10"/>
  <c r="BM39" i="10"/>
  <c r="BM40" i="10"/>
  <c r="BM53" i="10"/>
  <c r="BM47" i="10"/>
  <c r="BM38" i="10"/>
  <c r="BM25" i="10"/>
  <c r="BM45" i="10"/>
  <c r="BW31" i="10"/>
  <c r="BW49" i="10"/>
  <c r="BW28" i="10"/>
  <c r="BW46" i="10"/>
  <c r="BW65" i="10"/>
  <c r="BW27" i="10"/>
  <c r="BW57" i="10"/>
  <c r="BW101" i="10"/>
  <c r="BW35" i="10"/>
  <c r="BW51" i="10"/>
  <c r="BW82" i="10"/>
  <c r="BW83" i="10"/>
  <c r="BW76" i="10"/>
  <c r="BW99" i="10"/>
  <c r="BW44" i="10"/>
  <c r="BW23" i="10"/>
  <c r="BW34" i="10"/>
  <c r="BW50" i="10"/>
  <c r="BW73" i="10"/>
  <c r="BW48" i="10"/>
  <c r="BW77" i="10"/>
  <c r="BW37" i="10"/>
  <c r="BW70" i="10"/>
  <c r="BW20" i="10"/>
  <c r="BW39" i="10"/>
  <c r="BW55" i="10"/>
  <c r="BW97" i="10"/>
  <c r="BW71" i="10"/>
  <c r="BW94" i="10"/>
  <c r="BW64" i="10"/>
  <c r="BW80" i="10"/>
  <c r="BW32" i="10"/>
  <c r="BW19" i="10"/>
  <c r="BW38" i="10"/>
  <c r="BW54" i="10"/>
  <c r="BW81" i="10"/>
  <c r="BW52" i="10"/>
  <c r="BW100" i="10"/>
  <c r="BW78" i="10"/>
  <c r="BW25" i="10"/>
  <c r="BW43" i="10"/>
  <c r="BW66" i="10"/>
  <c r="BW98" i="10"/>
  <c r="BW21" i="10"/>
  <c r="BW85" i="10"/>
  <c r="BW41" i="10"/>
  <c r="BW24" i="10"/>
  <c r="BW42" i="10"/>
  <c r="BW58" i="10"/>
  <c r="BW96" i="10"/>
  <c r="BW36" i="10"/>
  <c r="BW56" i="10"/>
  <c r="BW18" i="10"/>
  <c r="BW53" i="10"/>
  <c r="BW86" i="10"/>
  <c r="BW30" i="10"/>
  <c r="BW47" i="10"/>
  <c r="BW74" i="10"/>
  <c r="BW79" i="10"/>
  <c r="BW102" i="10"/>
  <c r="BW72" i="10"/>
  <c r="BW95" i="10"/>
  <c r="BV61" i="10" l="1"/>
  <c r="BU61" i="10" s="1"/>
  <c r="BU62" i="10" s="1"/>
  <c r="BS68" i="10"/>
  <c r="BS59" i="10"/>
  <c r="BS103" i="10"/>
  <c r="BS29" i="10"/>
  <c r="BS33" i="10"/>
  <c r="BS22" i="10"/>
  <c r="BN33" i="10"/>
  <c r="BM32" i="10"/>
  <c r="BM33" i="10" s="1"/>
  <c r="BM63" i="10"/>
  <c r="BM68" i="10" s="1"/>
  <c r="BN68" i="10"/>
  <c r="BN59" i="10"/>
  <c r="BM37" i="10"/>
  <c r="BM59" i="10" s="1"/>
  <c r="BM70" i="10"/>
  <c r="BM103" i="10" s="1"/>
  <c r="BN103" i="10"/>
  <c r="BM23" i="10"/>
  <c r="BM29" i="10" s="1"/>
  <c r="BN29" i="10"/>
  <c r="BM17" i="10"/>
  <c r="BM22" i="10" s="1"/>
  <c r="BU34" i="10"/>
  <c r="BU59" i="10" s="1"/>
  <c r="BV59" i="10"/>
  <c r="BV68" i="10"/>
  <c r="BU63" i="10"/>
  <c r="BU68" i="10" s="1"/>
  <c r="BU69" i="10"/>
  <c r="BU103" i="10" s="1"/>
  <c r="BV103" i="10"/>
  <c r="BU23" i="10"/>
  <c r="BU29" i="10" s="1"/>
  <c r="BV29" i="10"/>
  <c r="BU30" i="10"/>
  <c r="BU33" i="10" s="1"/>
  <c r="BV33" i="10"/>
  <c r="BU17" i="10"/>
  <c r="BU22" i="10" s="1"/>
  <c r="BV22" i="10"/>
  <c r="BW22" i="10"/>
  <c r="BW68" i="10"/>
  <c r="BW33" i="10"/>
  <c r="BW103" i="10"/>
  <c r="BW29" i="10"/>
  <c r="BW59" i="10"/>
  <c r="BV62" i="10" l="1"/>
  <c r="BS60" i="10"/>
  <c r="BS104" i="10" s="1"/>
  <c r="BS106" i="10" s="1"/>
  <c r="BN60" i="10"/>
  <c r="BN104" i="10" s="1"/>
  <c r="BN106" i="10" s="1"/>
  <c r="BM60" i="10"/>
  <c r="BM104" i="10" s="1"/>
  <c r="BM106" i="10" s="1"/>
  <c r="BU60" i="10"/>
  <c r="BU104" i="10" s="1"/>
  <c r="BU106" i="10" s="1"/>
  <c r="BV60" i="10"/>
  <c r="BV104" i="10" s="1"/>
  <c r="BV106" i="10" s="1"/>
  <c r="BW60" i="10"/>
  <c r="BW104" i="10" s="1"/>
  <c r="BW106" i="10" s="1"/>
  <c r="AC68" i="10" l="1"/>
  <c r="AA68" i="10"/>
  <c r="Z68" i="10"/>
  <c r="N106" i="10"/>
  <c r="W106" i="10"/>
  <c r="AB68" i="10"/>
  <c r="Z104" i="10"/>
  <c r="V106" i="10"/>
  <c r="M106" i="10"/>
  <c r="X106" i="10"/>
  <c r="K106" i="10"/>
  <c r="J106" i="10"/>
  <c r="Y68" i="10"/>
  <c r="U106" i="10"/>
  <c r="Y106" i="10" l="1"/>
  <c r="AB106" i="10"/>
  <c r="AC104" i="10"/>
  <c r="AA104" i="10"/>
  <c r="T106" i="10"/>
  <c r="L106" i="10"/>
  <c r="AA106" i="10" s="1"/>
  <c r="Z106" i="10"/>
  <c r="Y104" i="10"/>
  <c r="AB104" i="10"/>
  <c r="AC106" i="10"/>
  <c r="AV106" i="10" l="1"/>
  <c r="BF106" i="10" s="1"/>
  <c r="AT106" i="10"/>
  <c r="BD106" i="10" s="1"/>
  <c r="AU106" i="10"/>
  <c r="BE106" i="10" s="1"/>
  <c r="AS106" i="10" l="1"/>
  <c r="BC106" i="10" s="1"/>
  <c r="CB107" i="10" l="1"/>
  <c r="CB75" i="10" l="1"/>
  <c r="CB80" i="10"/>
  <c r="CB25" i="10"/>
  <c r="CB82" i="10"/>
  <c r="CB97" i="10"/>
  <c r="CB41" i="10"/>
  <c r="CB71" i="10"/>
  <c r="CB56" i="10"/>
  <c r="CB72" i="10"/>
  <c r="CB21" i="10"/>
  <c r="CB99" i="10"/>
  <c r="CB48" i="10"/>
  <c r="CB27" i="10"/>
  <c r="CB84" i="10"/>
  <c r="CB19" i="10"/>
  <c r="CI19" i="10" s="1"/>
  <c r="CB69" i="10"/>
  <c r="CB103" i="10" s="1"/>
  <c r="CB96" i="10"/>
  <c r="CI96" i="10" s="1"/>
  <c r="CB20" i="10"/>
  <c r="CI20" i="10" s="1"/>
  <c r="CB34" i="10"/>
  <c r="CB59" i="10" s="1"/>
  <c r="CB47" i="10"/>
  <c r="CI47" i="10" s="1"/>
  <c r="CI59" i="10" s="1"/>
  <c r="CB61" i="10"/>
  <c r="CB62" i="10" s="1"/>
  <c r="CB83" i="10"/>
  <c r="CB45" i="10"/>
  <c r="CB49" i="10"/>
  <c r="CB94" i="10"/>
  <c r="CB26" i="10"/>
  <c r="CB101" i="10"/>
  <c r="CB36" i="10"/>
  <c r="CB77" i="10"/>
  <c r="CB35" i="10"/>
  <c r="CB53" i="10"/>
  <c r="CB85" i="10"/>
  <c r="CB98" i="10"/>
  <c r="CB23" i="10"/>
  <c r="CB70" i="10"/>
  <c r="CI70" i="10" s="1"/>
  <c r="CI103" i="10" s="1"/>
  <c r="CB67" i="10"/>
  <c r="CB74" i="10"/>
  <c r="CB86" i="10"/>
  <c r="CB32" i="10"/>
  <c r="CB102" i="10"/>
  <c r="CB40" i="10"/>
  <c r="CB38" i="10"/>
  <c r="CB81" i="10"/>
  <c r="CB46" i="10"/>
  <c r="CB78" i="10"/>
  <c r="CB52" i="10"/>
  <c r="CB50" i="10"/>
  <c r="CB58" i="10"/>
  <c r="CB42" i="10"/>
  <c r="CB57" i="10"/>
  <c r="CB18" i="10"/>
  <c r="CI18" i="10" s="1"/>
  <c r="CB66" i="10"/>
  <c r="CI66" i="10" s="1"/>
  <c r="CB54" i="10"/>
  <c r="CI54" i="10" s="1"/>
  <c r="CB63" i="10"/>
  <c r="CB17" i="10"/>
  <c r="CB55" i="10"/>
  <c r="CB65" i="10"/>
  <c r="CB44" i="10"/>
  <c r="CB43" i="10"/>
  <c r="CB28" i="10"/>
  <c r="CB79" i="10"/>
  <c r="CB64" i="10"/>
  <c r="CB95" i="10"/>
  <c r="CB76" i="10"/>
  <c r="CB73" i="10"/>
  <c r="CB51" i="10"/>
  <c r="CB24" i="10"/>
  <c r="CB100" i="10"/>
  <c r="CB39" i="10"/>
  <c r="CB37" i="10"/>
  <c r="CB30" i="10"/>
  <c r="CB31" i="10"/>
  <c r="CI31" i="10" s="1"/>
  <c r="CI33" i="10" s="1"/>
  <c r="CI17" i="10" l="1"/>
  <c r="CI22" i="10" s="1"/>
  <c r="CB22" i="10"/>
  <c r="CB68" i="10"/>
  <c r="CI63" i="10"/>
  <c r="CI68" i="10" s="1"/>
  <c r="CB29" i="10"/>
  <c r="CI23" i="10"/>
  <c r="CI29" i="10" s="1"/>
  <c r="CB33" i="10"/>
  <c r="CB60" i="10" l="1"/>
  <c r="CB104" i="10" s="1"/>
  <c r="CB106" i="10" s="1"/>
  <c r="CI60" i="10"/>
  <c r="CI104" i="10" s="1"/>
</calcChain>
</file>

<file path=xl/sharedStrings.xml><?xml version="1.0" encoding="utf-8"?>
<sst xmlns="http://schemas.openxmlformats.org/spreadsheetml/2006/main" count="273" uniqueCount="193">
  <si>
    <t>Наименование медицинских организаций</t>
  </si>
  <si>
    <t>Код МО*</t>
  </si>
  <si>
    <t>Уровень исполнения за период, в %</t>
  </si>
  <si>
    <t xml:space="preserve">Предложения МО </t>
  </si>
  <si>
    <t xml:space="preserve">Примечание 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</si>
  <si>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</si>
  <si>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</si>
  <si>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</si>
  <si>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</si>
  <si>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</si>
  <si>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</si>
  <si>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</si>
  <si>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</si>
  <si>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</si>
  <si>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</si>
  <si>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</si>
  <si>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</si>
  <si>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</si>
  <si>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</si>
  <si>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</si>
  <si>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</si>
  <si>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</si>
  <si>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</si>
  <si>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</si>
  <si>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</si>
  <si>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</si>
  <si>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</si>
  <si>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</si>
  <si>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</si>
  <si>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</si>
  <si>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</si>
  <si>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</si>
  <si>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</si>
  <si>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</si>
  <si>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</si>
  <si>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</si>
  <si>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</si>
  <si>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</si>
  <si>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</si>
  <si>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</si>
  <si>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</si>
  <si>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</si>
  <si>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</si>
  <si>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</si>
  <si>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</si>
  <si>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</si>
  <si>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</si>
  <si>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</si>
  <si>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</si>
  <si>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</si>
  <si>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</si>
  <si>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</si>
  <si>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</si>
  <si>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</si>
  <si>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</si>
  <si>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</si>
  <si>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</si>
  <si>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</si>
  <si>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</si>
  <si>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</si>
  <si>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</si>
  <si>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</si>
  <si>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</si>
  <si>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</si>
  <si>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</si>
  <si>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</si>
  <si>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</si>
  <si>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</si>
  <si>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</si>
  <si>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</si>
  <si>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</si>
  <si>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</si>
  <si>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</si>
  <si>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</si>
  <si>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</si>
  <si>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</si>
  <si>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</si>
  <si>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</si>
  <si>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</si>
  <si>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</si>
  <si>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</si>
  <si>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</si>
  <si>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</si>
  <si>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</si>
  <si>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</si>
  <si>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</si>
  <si>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</si>
  <si>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</si>
  <si>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</si>
  <si>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</si>
  <si>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</si>
  <si>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</si>
  <si>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</si>
  <si>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</si>
  <si>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</si>
  <si>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</si>
  <si>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</si>
  <si>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</si>
  <si>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</si>
  <si>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</si>
  <si>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</si>
  <si>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</si>
  <si>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</si>
  <si>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</si>
  <si>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</si>
  <si>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</si>
  <si>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</si>
  <si>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</si>
  <si>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</si>
  <si>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</si>
  <si>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</si>
  <si>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</si>
  <si>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</si>
  <si>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</si>
  <si>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170</t>
  </si>
  <si>
    <t>171</t>
  </si>
  <si>
    <t>172</t>
  </si>
  <si>
    <t>173</t>
  </si>
  <si>
    <t>175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</si>
  <si>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</si>
  <si>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</si>
  <si>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</si>
  <si>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</si>
  <si>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>в том числе:</t>
  </si>
  <si>
    <t>Порядковый номер столбца**</t>
  </si>
  <si>
    <t>111</t>
  </si>
  <si>
    <t>Период распределения объемов</t>
  </si>
  <si>
    <t>"+" превышение над плановыми показателями,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</si>
  <si>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</si>
  <si>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</si>
  <si>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</si>
  <si>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</si>
  <si>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</si>
  <si>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ГБУЗ «Областное бюро судебно-медицинской экспертизы»</t>
  </si>
  <si>
    <t>128</t>
  </si>
  <si>
    <t>155</t>
  </si>
  <si>
    <t>169</t>
  </si>
  <si>
    <t>Предложения Комиссии 
с учетом Проекта ТПОМС</t>
  </si>
  <si>
    <t>"+" -увеличение объемов</t>
  </si>
  <si>
    <t>Предложение Комиссии 2</t>
  </si>
  <si>
    <t>ВАРИАНТ  2</t>
  </si>
  <si>
    <t>Распределение под ТПОМС</t>
  </si>
  <si>
    <t>Принято в СЕНТЯБРЕ с учетом 62 кода</t>
  </si>
  <si>
    <t xml:space="preserve">из них 
МО с превышением </t>
  </si>
  <si>
    <t xml:space="preserve">Предложения Комиссии 
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</si>
  <si>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</si>
  <si>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</si>
  <si>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</si>
  <si>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</si>
  <si>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</si>
  <si>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</si>
  <si>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</si>
  <si>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</si>
  <si>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</si>
  <si>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</si>
  <si>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</si>
  <si>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</si>
  <si>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</si>
  <si>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в том числе отклонено по коду 62 за период январь -август2021 г.</t>
  </si>
  <si>
    <t>Фактически оказанные объемы медицинской помощи (всего, с учетом отклоненных по коду 62) за период январь-сентябрь 2024г.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</si>
  <si>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январь-сентябрь 2024г.</t>
  </si>
  <si>
    <t>Протокол №15 от 13.09.2024+изменения по ТП</t>
  </si>
  <si>
    <t>Приложение №1.2.5</t>
  </si>
  <si>
    <t>№п/п</t>
  </si>
  <si>
    <t>Распределенные объемы медицинской помощи за период январь-сентябрь 2024г. (гр.1/12*9)</t>
  </si>
  <si>
    <t xml:space="preserve"> "-" невыполнение плановых объемов</t>
  </si>
  <si>
    <t>всего</t>
  </si>
  <si>
    <t xml:space="preserve">Отклонение </t>
  </si>
  <si>
    <t>Среднемесячный объем оказанной медицинской помощи за период   январь-сентябрь 2024г. (факт/9мес)</t>
  </si>
  <si>
    <t xml:space="preserve">Остаток распределенных объемов медицинской помощи до конца 2024г. (распределено на год-факт) </t>
  </si>
  <si>
    <t>Компьютерная томография органов и систем</t>
  </si>
  <si>
    <t>ООО «Здоровье+"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</si>
  <si>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</si>
  <si>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</si>
  <si>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</si>
  <si>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</si>
  <si>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</si>
  <si>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</si>
  <si>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«Гармония плюс»</t>
  </si>
  <si>
    <t>ООО «Эстедент»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</si>
  <si>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</si>
  <si>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</si>
  <si>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</si>
  <si>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</si>
  <si>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</si>
  <si>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</si>
  <si>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</si>
  <si>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</si>
  <si>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</si>
  <si>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 проф»</t>
  </si>
  <si>
    <t>ООО «СК «Доктор Жуков»</t>
  </si>
  <si>
    <t>МЧУ «КДП» «Здоровье»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</si>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</sst>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00000_р_._-;\-* #,##0.0000000_р_._-;_-* &quot;-&quot;_р_._-;_-@_-"/>
    <numFmt numFmtId="173" formatCode="_-* #,##0.0000_р_._-;\-* #,##0.0000_р_._-;_-* &quot;-&quot;_р_._-;_-@_-"/>
    <numFmt numFmtId="174" formatCode="0.000000"/>
    <numFmt numFmtId="175" formatCode="_-* #,##0.0000_р_._-;\-* #,##0.0000_р_._-;_-* &quot;-&quot;??_р_._-;_-@_-"/>
  </numFmts>
  <fonts count="4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66"/>
        <bgColor indexed="64"/>
      </patternFill>
    </fill>
    <fill>
      <patternFill patternType="solid">
        <fgColor rgb="FFCCEC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167" fontId="8" fillId="0" borderId="0" applyBorder="0" applyProtection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11" fillId="0" borderId="0"/>
    <xf numFmtId="0" fontId="12" fillId="0" borderId="0" applyNumberFormat="0" applyBorder="0" applyProtection="0"/>
    <xf numFmtId="168" fontId="12" fillId="0" borderId="0" applyBorder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3" fillId="14" borderId="14" applyNumberFormat="0" applyAlignment="0" applyProtection="0"/>
    <xf numFmtId="0" fontId="14" fillId="27" borderId="15" applyNumberFormat="0" applyAlignment="0" applyProtection="0"/>
    <xf numFmtId="0" fontId="15" fillId="27" borderId="14" applyNumberFormat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28" borderId="20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3" fillId="0" borderId="0"/>
    <xf numFmtId="0" fontId="7" fillId="0" borderId="0"/>
    <xf numFmtId="0" fontId="2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6" fillId="10" borderId="0" applyNumberFormat="0" applyBorder="0" applyAlignment="0" applyProtection="0"/>
    <xf numFmtId="0" fontId="27" fillId="0" borderId="0" applyNumberFormat="0" applyFill="0" applyBorder="0" applyAlignment="0" applyProtection="0"/>
    <xf numFmtId="0" fontId="6" fillId="30" borderId="21" applyNumberFormat="0" applyFont="0" applyAlignment="0" applyProtection="0"/>
    <xf numFmtId="0" fontId="28" fillId="0" borderId="22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11" borderId="0" applyNumberFormat="0" applyBorder="0" applyAlignment="0" applyProtection="0"/>
    <xf numFmtId="0" fontId="3" fillId="0" borderId="0"/>
    <xf numFmtId="0" fontId="2" fillId="0" borderId="0"/>
    <xf numFmtId="0" fontId="33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5" fillId="0" borderId="0" applyFill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7" fillId="0" borderId="0"/>
    <xf numFmtId="0" fontId="37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3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0" borderId="0"/>
  </cellStyleXfs>
  <cellXfs count="122">
    <xf numFmtId="0" fontId="0" fillId="0" borderId="0" xfId="0"/>
    <xf numFmtId="0" fontId="39" fillId="0" borderId="0" xfId="0" applyFont="1" applyFill="1" applyAlignment="1">
      <alignment horizontal="center" vertical="center" wrapText="1"/>
    </xf>
    <xf numFmtId="0" fontId="39" fillId="7" borderId="3" xfId="0" applyFont="1" applyFill="1" applyBorder="1" applyAlignment="1">
      <alignment horizontal="center" vertical="center"/>
    </xf>
    <xf numFmtId="0" fontId="39" fillId="7" borderId="9" xfId="0" applyFont="1" applyFill="1" applyBorder="1" applyAlignment="1">
      <alignment horizontal="center" vertical="center"/>
    </xf>
    <xf numFmtId="0" fontId="39" fillId="7" borderId="4" xfId="0" applyFont="1" applyFill="1" applyBorder="1" applyAlignment="1">
      <alignment horizontal="center" vertical="center"/>
    </xf>
    <xf numFmtId="0" fontId="39" fillId="7" borderId="10" xfId="0" applyFont="1" applyFill="1" applyBorder="1" applyAlignment="1">
      <alignment horizontal="center" vertical="center"/>
    </xf>
    <xf numFmtId="0" fontId="39" fillId="7" borderId="5" xfId="0" applyFont="1" applyFill="1" applyBorder="1" applyAlignment="1">
      <alignment horizontal="center" vertical="center" textRotation="90" wrapText="1"/>
    </xf>
    <xf numFmtId="0" fontId="39" fillId="7" borderId="2" xfId="0" applyFont="1" applyFill="1" applyBorder="1" applyAlignment="1">
      <alignment horizontal="center" vertical="center" textRotation="90" wrapText="1"/>
    </xf>
    <xf numFmtId="0" fontId="39" fillId="7" borderId="10" xfId="0" applyFont="1" applyFill="1" applyBorder="1" applyAlignment="1">
      <alignment horizontal="center" vertical="center" textRotation="90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5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49" fontId="39" fillId="0" borderId="5" xfId="0" applyNumberFormat="1" applyFont="1" applyFill="1" applyBorder="1" applyAlignment="1">
      <alignment horizontal="center" vertical="center"/>
    </xf>
    <xf numFmtId="164" fontId="39" fillId="0" borderId="5" xfId="0" applyNumberFormat="1" applyFont="1" applyFill="1" applyBorder="1" applyAlignment="1">
      <alignment horizontal="center" vertical="center" wrapText="1"/>
    </xf>
    <xf numFmtId="164" fontId="39" fillId="6" borderId="5" xfId="0" applyNumberFormat="1" applyFont="1" applyFill="1" applyBorder="1" applyAlignment="1">
      <alignment horizontal="center" vertical="center" wrapText="1"/>
    </xf>
    <xf numFmtId="164" fontId="39" fillId="32" borderId="5" xfId="0" applyNumberFormat="1" applyFont="1" applyFill="1" applyBorder="1" applyAlignment="1">
      <alignment horizontal="center" vertical="center" wrapText="1"/>
    </xf>
    <xf numFmtId="164" fontId="39" fillId="0" borderId="3" xfId="0" applyNumberFormat="1" applyFont="1" applyFill="1" applyBorder="1" applyAlignment="1">
      <alignment horizontal="center" vertical="center" wrapText="1"/>
    </xf>
    <xf numFmtId="164" fontId="39" fillId="0" borderId="11" xfId="0" applyNumberFormat="1" applyFont="1" applyFill="1" applyBorder="1" applyAlignment="1">
      <alignment horizontal="center" vertical="center" wrapText="1"/>
    </xf>
    <xf numFmtId="164" fontId="40" fillId="4" borderId="5" xfId="0" applyNumberFormat="1" applyFont="1" applyFill="1" applyBorder="1" applyAlignment="1">
      <alignment horizontal="center" vertical="center" wrapText="1"/>
    </xf>
    <xf numFmtId="164" fontId="40" fillId="3" borderId="5" xfId="0" applyNumberFormat="1" applyFont="1" applyFill="1" applyBorder="1" applyAlignment="1">
      <alignment horizontal="center" vertical="center" wrapText="1"/>
    </xf>
    <xf numFmtId="41" fontId="40" fillId="3" borderId="5" xfId="0" applyNumberFormat="1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164" fontId="40" fillId="5" borderId="5" xfId="0" applyNumberFormat="1" applyFont="1" applyFill="1" applyBorder="1" applyAlignment="1">
      <alignment horizontal="center" vertical="center"/>
    </xf>
    <xf numFmtId="0" fontId="39" fillId="8" borderId="5" xfId="0" applyFont="1" applyFill="1" applyBorder="1" applyAlignment="1">
      <alignment horizontal="center" vertical="center"/>
    </xf>
    <xf numFmtId="1" fontId="39" fillId="0" borderId="3" xfId="0" applyNumberFormat="1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/>
    </xf>
    <xf numFmtId="0" fontId="39" fillId="0" borderId="5" xfId="2" applyFont="1" applyFill="1" applyBorder="1" applyAlignment="1">
      <alignment horizontal="center" vertical="center"/>
    </xf>
    <xf numFmtId="164" fontId="39" fillId="0" borderId="0" xfId="0" applyNumberFormat="1" applyFont="1" applyFill="1" applyAlignment="1">
      <alignment horizontal="center" vertical="center"/>
    </xf>
    <xf numFmtId="164" fontId="40" fillId="3" borderId="5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" fontId="39" fillId="0" borderId="0" xfId="0" applyNumberFormat="1" applyFont="1" applyFill="1" applyAlignment="1">
      <alignment horizontal="center" vertical="center"/>
    </xf>
    <xf numFmtId="173" fontId="39" fillId="0" borderId="0" xfId="0" applyNumberFormat="1" applyFont="1" applyFill="1" applyAlignment="1">
      <alignment horizontal="center" vertical="center"/>
    </xf>
    <xf numFmtId="174" fontId="39" fillId="0" borderId="0" xfId="0" applyNumberFormat="1" applyFont="1" applyFill="1" applyAlignment="1">
      <alignment horizontal="center" vertical="center"/>
    </xf>
    <xf numFmtId="2" fontId="39" fillId="0" borderId="0" xfId="1" applyNumberFormat="1" applyFont="1" applyFill="1" applyAlignment="1">
      <alignment horizontal="center" vertical="center"/>
    </xf>
    <xf numFmtId="174" fontId="39" fillId="0" borderId="0" xfId="1" applyNumberFormat="1" applyFont="1" applyFill="1" applyAlignment="1">
      <alignment horizontal="center" vertical="center"/>
    </xf>
    <xf numFmtId="175" fontId="39" fillId="0" borderId="0" xfId="1" applyNumberFormat="1" applyFont="1" applyFill="1" applyAlignment="1">
      <alignment horizontal="center" vertical="center"/>
    </xf>
    <xf numFmtId="172" fontId="39" fillId="0" borderId="0" xfId="0" applyNumberFormat="1" applyFont="1" applyFill="1" applyAlignment="1">
      <alignment horizontal="center" vertical="center"/>
    </xf>
    <xf numFmtId="166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0" fontId="40" fillId="0" borderId="0" xfId="0" applyFont="1" applyFill="1" applyAlignment="1">
      <alignment horizontal="left" vertical="center"/>
    </xf>
    <xf numFmtId="0" fontId="40" fillId="8" borderId="3" xfId="0" applyFont="1" applyFill="1" applyBorder="1" applyAlignment="1">
      <alignment horizontal="left" vertical="center"/>
    </xf>
    <xf numFmtId="0" fontId="39" fillId="2" borderId="5" xfId="47" applyFont="1" applyFill="1" applyBorder="1" applyAlignment="1">
      <alignment horizontal="left" vertical="center" wrapText="1"/>
    </xf>
    <xf numFmtId="0" fontId="39" fillId="0" borderId="5" xfId="47" applyFont="1" applyFill="1" applyBorder="1" applyAlignment="1">
      <alignment horizontal="left" vertical="center" wrapText="1"/>
    </xf>
    <xf numFmtId="0" fontId="39" fillId="5" borderId="5" xfId="47" applyFont="1" applyFill="1" applyBorder="1" applyAlignment="1">
      <alignment horizontal="left" vertical="center" wrapText="1"/>
    </xf>
    <xf numFmtId="164" fontId="39" fillId="6" borderId="5" xfId="0" applyNumberFormat="1" applyFont="1" applyFill="1" applyBorder="1" applyAlignment="1">
      <alignment horizontal="right" vertical="center" wrapText="1"/>
    </xf>
    <xf numFmtId="164" fontId="39" fillId="0" borderId="5" xfId="0" applyNumberFormat="1" applyFont="1" applyFill="1" applyBorder="1" applyAlignment="1">
      <alignment horizontal="right" vertical="center" wrapText="1"/>
    </xf>
    <xf numFmtId="164" fontId="39" fillId="5" borderId="5" xfId="0" applyNumberFormat="1" applyFont="1" applyFill="1" applyBorder="1" applyAlignment="1">
      <alignment horizontal="right" vertical="center" wrapText="1"/>
    </xf>
    <xf numFmtId="164" fontId="40" fillId="4" borderId="5" xfId="0" applyNumberFormat="1" applyFont="1" applyFill="1" applyBorder="1" applyAlignment="1">
      <alignment horizontal="right" vertical="center" wrapText="1"/>
    </xf>
    <xf numFmtId="164" fontId="40" fillId="3" borderId="5" xfId="0" applyNumberFormat="1" applyFont="1" applyFill="1" applyBorder="1" applyAlignment="1">
      <alignment horizontal="right" vertical="center" wrapText="1"/>
    </xf>
    <xf numFmtId="164" fontId="39" fillId="31" borderId="5" xfId="0" applyNumberFormat="1" applyFont="1" applyFill="1" applyBorder="1" applyAlignment="1">
      <alignment horizontal="right" vertical="center" wrapText="1"/>
    </xf>
    <xf numFmtId="164" fontId="40" fillId="6" borderId="5" xfId="0" applyNumberFormat="1" applyFont="1" applyFill="1" applyBorder="1" applyAlignment="1">
      <alignment horizontal="right" vertical="center" wrapText="1"/>
    </xf>
    <xf numFmtId="164" fontId="40" fillId="0" borderId="5" xfId="0" applyNumberFormat="1" applyFont="1" applyFill="1" applyBorder="1" applyAlignment="1">
      <alignment horizontal="right" vertical="center" wrapText="1"/>
    </xf>
    <xf numFmtId="164" fontId="40" fillId="5" borderId="5" xfId="0" applyNumberFormat="1" applyFont="1" applyFill="1" applyBorder="1" applyAlignment="1">
      <alignment horizontal="right" vertical="center" wrapText="1"/>
    </xf>
    <xf numFmtId="0" fontId="39" fillId="3" borderId="11" xfId="0" applyFont="1" applyFill="1" applyBorder="1" applyAlignment="1">
      <alignment horizontal="center" vertical="center"/>
    </xf>
    <xf numFmtId="0" fontId="39" fillId="2" borderId="1" xfId="47" applyFont="1" applyFill="1" applyBorder="1" applyAlignment="1">
      <alignment horizontal="left" vertical="center" wrapText="1"/>
    </xf>
    <xf numFmtId="0" fontId="40" fillId="4" borderId="11" xfId="47" applyFont="1" applyFill="1" applyBorder="1" applyAlignment="1">
      <alignment horizontal="left" vertical="center" wrapText="1"/>
    </xf>
    <xf numFmtId="0" fontId="39" fillId="0" borderId="11" xfId="0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/>
    </xf>
    <xf numFmtId="0" fontId="40" fillId="4" borderId="7" xfId="3" applyFont="1" applyFill="1" applyBorder="1" applyAlignment="1">
      <alignment horizontal="center" vertical="center"/>
    </xf>
    <xf numFmtId="0" fontId="40" fillId="4" borderId="13" xfId="47" applyFont="1" applyFill="1" applyBorder="1" applyAlignment="1">
      <alignment horizontal="left" vertical="center" wrapText="1"/>
    </xf>
    <xf numFmtId="0" fontId="40" fillId="4" borderId="3" xfId="47" applyFont="1" applyFill="1" applyBorder="1" applyAlignment="1">
      <alignment horizontal="center" vertical="center"/>
    </xf>
    <xf numFmtId="0" fontId="39" fillId="0" borderId="3" xfId="3" applyFont="1" applyFill="1" applyBorder="1" applyAlignment="1">
      <alignment horizontal="center" vertical="center"/>
    </xf>
    <xf numFmtId="0" fontId="39" fillId="2" borderId="11" xfId="47" applyFont="1" applyFill="1" applyBorder="1" applyAlignment="1">
      <alignment horizontal="left" vertical="center" wrapText="1"/>
    </xf>
    <xf numFmtId="49" fontId="39" fillId="3" borderId="11" xfId="0" applyNumberFormat="1" applyFont="1" applyFill="1" applyBorder="1" applyAlignment="1">
      <alignment horizontal="center" vertical="center"/>
    </xf>
    <xf numFmtId="0" fontId="39" fillId="0" borderId="8" xfId="2" applyFont="1" applyFill="1" applyBorder="1" applyAlignment="1">
      <alignment horizontal="center" vertical="center"/>
    </xf>
    <xf numFmtId="0" fontId="39" fillId="2" borderId="8" xfId="47" applyFont="1" applyFill="1" applyBorder="1" applyAlignment="1">
      <alignment horizontal="left" vertical="center" wrapText="1"/>
    </xf>
    <xf numFmtId="0" fontId="40" fillId="3" borderId="11" xfId="2" applyFont="1" applyFill="1" applyBorder="1" applyAlignment="1">
      <alignment horizontal="center" vertical="center" wrapText="1"/>
    </xf>
    <xf numFmtId="0" fontId="39" fillId="0" borderId="1" xfId="47" applyFont="1" applyFill="1" applyBorder="1" applyAlignment="1">
      <alignment horizontal="left" vertical="center" wrapText="1"/>
    </xf>
    <xf numFmtId="0" fontId="39" fillId="0" borderId="6" xfId="2" applyFont="1" applyFill="1" applyBorder="1" applyAlignment="1">
      <alignment horizontal="center" vertical="center"/>
    </xf>
    <xf numFmtId="0" fontId="39" fillId="2" borderId="6" xfId="47" applyFont="1" applyFill="1" applyBorder="1" applyAlignment="1">
      <alignment horizontal="left" vertical="center" wrapText="1"/>
    </xf>
    <xf numFmtId="0" fontId="40" fillId="3" borderId="11" xfId="0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0" fontId="40" fillId="0" borderId="0" xfId="0" applyFont="1" applyFill="1" applyAlignment="1">
      <alignment horizontal="left" vertical="center" wrapText="1"/>
    </xf>
    <xf numFmtId="0" fontId="39" fillId="7" borderId="1" xfId="0" applyFont="1" applyFill="1" applyBorder="1" applyAlignment="1">
      <alignment horizontal="center" vertical="center" textRotation="90" wrapText="1"/>
    </xf>
    <xf numFmtId="0" fontId="39" fillId="7" borderId="8" xfId="0" applyFont="1" applyFill="1" applyBorder="1" applyAlignment="1">
      <alignment horizontal="center" vertical="center" textRotation="90" wrapText="1"/>
    </xf>
    <xf numFmtId="0" fontId="39" fillId="7" borderId="5" xfId="0" applyFont="1" applyFill="1" applyBorder="1" applyAlignment="1">
      <alignment horizontal="center" vertical="center" textRotation="90" wrapText="1"/>
    </xf>
    <xf numFmtId="0" fontId="39" fillId="7" borderId="3" xfId="0" applyFont="1" applyFill="1" applyBorder="1" applyAlignment="1">
      <alignment horizontal="center" vertical="center"/>
    </xf>
    <xf numFmtId="0" fontId="39" fillId="7" borderId="4" xfId="0" applyFont="1" applyFill="1" applyBorder="1" applyAlignment="1">
      <alignment horizontal="center" vertical="center"/>
    </xf>
    <xf numFmtId="0" fontId="39" fillId="7" borderId="11" xfId="0" applyFont="1" applyFill="1" applyBorder="1" applyAlignment="1">
      <alignment horizontal="center" vertical="center"/>
    </xf>
    <xf numFmtId="0" fontId="39" fillId="6" borderId="1" xfId="0" applyFont="1" applyFill="1" applyBorder="1" applyAlignment="1">
      <alignment horizontal="center" vertical="center" textRotation="90" wrapText="1"/>
    </xf>
    <xf numFmtId="0" fontId="39" fillId="6" borderId="6" xfId="0" applyFont="1" applyFill="1" applyBorder="1" applyAlignment="1">
      <alignment horizontal="center" vertical="center" textRotation="90" wrapText="1"/>
    </xf>
    <xf numFmtId="0" fontId="39" fillId="6" borderId="8" xfId="0" applyFont="1" applyFill="1" applyBorder="1" applyAlignment="1">
      <alignment horizontal="center" vertical="center" textRotation="90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5" borderId="5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7" borderId="5" xfId="0" applyFont="1" applyFill="1" applyBorder="1" applyAlignment="1">
      <alignment horizontal="center" vertical="center"/>
    </xf>
    <xf numFmtId="0" fontId="39" fillId="7" borderId="1" xfId="0" applyFont="1" applyFill="1" applyBorder="1" applyAlignment="1">
      <alignment horizontal="center" vertical="center" wrapText="1"/>
    </xf>
    <xf numFmtId="0" fontId="39" fillId="7" borderId="8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2" fontId="39" fillId="5" borderId="0" xfId="0" applyNumberFormat="1" applyFont="1" applyFill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 wrapText="1"/>
    </xf>
    <xf numFmtId="0" fontId="39" fillId="0" borderId="9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99FF"/>
      <color rgb="FFCCEC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5%20&#1055;&#1086;&#1082;&#1072;&#1079;,%20V&#1084;&#1086;,&#1058;&#1055;&#1054;&#1052;&#1057;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E17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L111"/>
  <sheetViews>
    <sheetView tabSelected="1" view="pageBreakPreview" zoomScale="30" zoomScaleNormal="40" zoomScaleSheetLayoutView="30" workbookViewId="0">
      <pane xSplit="3" ySplit="17" topLeftCell="E18" activePane="bottomRight" state="frozen"/>
      <selection activeCell="F120" sqref="F120"/>
      <selection pane="topRight" activeCell="F120" sqref="F120"/>
      <selection pane="bottomLeft" activeCell="F120" sqref="F120"/>
      <selection pane="bottomRight" activeCell="AJ96" sqref="AJ96"/>
    </sheetView>
  </sheetViews>
  <sheetFormatPr defaultRowHeight="27.75"/>
  <cols>
    <col min="1" max="1" width="9.33203125" style="10" customWidth="1"/>
    <col min="2" max="2" width="85.33203125" style="39" customWidth="1"/>
    <col min="3" max="3" width="6.5546875" style="10" hidden="1" customWidth="1"/>
    <col min="4" max="4" width="8.5546875" style="10" hidden="1" customWidth="1"/>
    <col min="5" max="5" width="17.44140625" style="10" customWidth="1"/>
    <col min="6" max="7" width="18.5546875" style="10" customWidth="1"/>
    <col min="8" max="8" width="22.44140625" style="10" customWidth="1"/>
    <col min="9" max="9" width="23.33203125" style="10" customWidth="1"/>
    <col min="10" max="10" width="17.6640625" style="10" customWidth="1"/>
    <col min="11" max="11" width="17.21875" style="10" customWidth="1"/>
    <col min="12" max="12" width="16.33203125" style="10" customWidth="1"/>
    <col min="13" max="13" width="24.109375" style="10" customWidth="1"/>
    <col min="14" max="14" width="24.88671875" style="10" customWidth="1"/>
    <col min="15" max="15" width="17.33203125" style="10" customWidth="1"/>
    <col min="16" max="16" width="17.77734375" style="10" customWidth="1"/>
    <col min="17" max="17" width="14.109375" style="10" customWidth="1"/>
    <col min="18" max="19" width="23.5546875" style="10" customWidth="1"/>
    <col min="20" max="20" width="11.5546875" style="10" hidden="1" customWidth="1"/>
    <col min="21" max="21" width="13.77734375" style="10" hidden="1" customWidth="1"/>
    <col min="22" max="22" width="10.6640625" style="10" hidden="1" customWidth="1"/>
    <col min="23" max="23" width="8.77734375" style="10" hidden="1" customWidth="1"/>
    <col min="24" max="24" width="9" style="10" hidden="1" customWidth="1"/>
    <col min="25" max="25" width="16.5546875" style="10" customWidth="1"/>
    <col min="26" max="26" width="16.88671875" style="10" customWidth="1"/>
    <col min="27" max="27" width="17.44140625" style="10" customWidth="1"/>
    <col min="28" max="28" width="24.6640625" style="10" customWidth="1"/>
    <col min="29" max="29" width="22.44140625" style="10" customWidth="1"/>
    <col min="30" max="30" width="13.77734375" style="10" customWidth="1"/>
    <col min="31" max="31" width="17.44140625" style="10" customWidth="1"/>
    <col min="32" max="32" width="17.6640625" style="10" customWidth="1"/>
    <col min="33" max="33" width="24.109375" style="10" customWidth="1"/>
    <col min="34" max="34" width="24.44140625" style="10" customWidth="1"/>
    <col min="35" max="35" width="13.77734375" style="10" customWidth="1"/>
    <col min="36" max="36" width="16.5546875" style="10" customWidth="1"/>
    <col min="37" max="37" width="16.109375" style="10" customWidth="1"/>
    <col min="38" max="38" width="24.44140625" style="10" customWidth="1"/>
    <col min="39" max="39" width="24.6640625" style="10" customWidth="1"/>
    <col min="40" max="40" width="13.77734375" style="10" customWidth="1"/>
    <col min="41" max="41" width="16.5546875" style="10" customWidth="1"/>
    <col min="42" max="42" width="19.44140625" style="10" customWidth="1"/>
    <col min="43" max="44" width="23" style="10" customWidth="1"/>
    <col min="45" max="45" width="15.44140625" style="10" customWidth="1"/>
    <col min="46" max="46" width="17.44140625" style="10" customWidth="1"/>
    <col min="47" max="47" width="16.33203125" style="10" customWidth="1"/>
    <col min="48" max="48" width="23.33203125" style="10" customWidth="1"/>
    <col min="49" max="49" width="22.44140625" style="10" customWidth="1"/>
    <col min="50" max="50" width="17.44140625" style="10" customWidth="1"/>
    <col min="51" max="51" width="15.77734375" style="10" customWidth="1"/>
    <col min="52" max="52" width="17.109375" style="10" customWidth="1"/>
    <col min="53" max="53" width="24.6640625" style="10" customWidth="1"/>
    <col min="54" max="54" width="24.109375" style="10" customWidth="1"/>
    <col min="55" max="55" width="13.77734375" style="10" customWidth="1"/>
    <col min="56" max="56" width="19.44140625" style="10" customWidth="1"/>
    <col min="57" max="57" width="16" style="10" customWidth="1"/>
    <col min="58" max="58" width="22" style="10" customWidth="1"/>
    <col min="59" max="59" width="22.77734375" style="10" customWidth="1"/>
    <col min="60" max="60" width="13.77734375" style="10" customWidth="1"/>
    <col min="61" max="61" width="17.88671875" style="10" customWidth="1"/>
    <col min="62" max="62" width="20.109375" style="10" customWidth="1"/>
    <col min="63" max="63" width="22.77734375" style="10" customWidth="1"/>
    <col min="64" max="64" width="22.44140625" style="10" customWidth="1"/>
    <col min="65" max="65" width="14.77734375" style="10" customWidth="1"/>
    <col min="66" max="66" width="15.33203125" style="10" customWidth="1"/>
    <col min="67" max="67" width="18.77734375" style="10" customWidth="1"/>
    <col min="68" max="68" width="26.44140625" style="10" customWidth="1"/>
    <col min="69" max="69" width="23.109375" style="10" customWidth="1"/>
    <col min="70" max="70" width="28.33203125" style="10" customWidth="1"/>
    <col min="71" max="71" width="18.33203125" style="10" hidden="1" customWidth="1"/>
    <col min="72" max="72" width="18.109375" style="10" hidden="1" customWidth="1"/>
    <col min="73" max="77" width="16.109375" style="10" hidden="1" customWidth="1"/>
    <col min="78" max="79" width="18" style="10" hidden="1" customWidth="1"/>
    <col min="80" max="80" width="19.33203125" style="10" hidden="1" customWidth="1"/>
    <col min="81" max="86" width="8.88671875" style="10" hidden="1" customWidth="1"/>
    <col min="87" max="87" width="15.33203125" style="10" hidden="1" customWidth="1"/>
    <col min="88" max="88" width="8.88671875" style="10" hidden="1" customWidth="1"/>
    <col min="89" max="89" width="8.88671875" style="10"/>
    <col min="90" max="90" width="15.33203125" style="10" customWidth="1"/>
    <col min="91" max="16384" width="8.88671875" style="10"/>
  </cols>
  <sheetData>
    <row r="1" spans="1:80" ht="60" customHeight="1">
      <c r="B1" s="74" t="s">
        <v>160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40"/>
      <c r="R1" s="40" t="s">
        <v>162</v>
      </c>
      <c r="BR1" s="1"/>
    </row>
    <row r="2" spans="1:80" ht="35.25" hidden="1" customHeight="1"/>
    <row r="3" spans="1:80" ht="35.25" hidden="1" customHeight="1"/>
    <row r="4" spans="1:80" ht="35.25" hidden="1" customHeight="1"/>
    <row r="5" spans="1:80" ht="35.25" hidden="1" customHeight="1"/>
    <row r="6" spans="1:80" ht="35.25" hidden="1" customHeight="1"/>
    <row r="7" spans="1:80" ht="35.25" hidden="1" customHeight="1"/>
    <row r="8" spans="1:80" ht="35.25" hidden="1" customHeight="1"/>
    <row r="9" spans="1:80" ht="26.25" hidden="1" customHeight="1"/>
    <row r="10" spans="1:80" ht="39.75" customHeight="1">
      <c r="A10" s="84" t="s">
        <v>163</v>
      </c>
      <c r="B10" s="84" t="s">
        <v>0</v>
      </c>
      <c r="C10" s="89" t="s">
        <v>1</v>
      </c>
      <c r="D10" s="91" t="s">
        <v>126</v>
      </c>
      <c r="E10" s="87" t="s">
        <v>161</v>
      </c>
      <c r="F10" s="87"/>
      <c r="G10" s="87"/>
      <c r="H10" s="87"/>
      <c r="I10" s="87"/>
      <c r="J10" s="87" t="s">
        <v>164</v>
      </c>
      <c r="K10" s="87"/>
      <c r="L10" s="87"/>
      <c r="M10" s="87"/>
      <c r="N10" s="87"/>
      <c r="O10" s="87" t="s">
        <v>159</v>
      </c>
      <c r="P10" s="87"/>
      <c r="Q10" s="87"/>
      <c r="R10" s="87"/>
      <c r="S10" s="87"/>
      <c r="T10" s="87" t="s">
        <v>158</v>
      </c>
      <c r="U10" s="87"/>
      <c r="V10" s="87"/>
      <c r="W10" s="87"/>
      <c r="X10" s="87"/>
      <c r="Y10" s="87" t="s">
        <v>2</v>
      </c>
      <c r="Z10" s="87"/>
      <c r="AA10" s="87"/>
      <c r="AB10" s="87"/>
      <c r="AC10" s="87"/>
      <c r="AD10" s="87" t="s">
        <v>167</v>
      </c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98" t="s">
        <v>168</v>
      </c>
      <c r="AT10" s="99"/>
      <c r="AU10" s="99"/>
      <c r="AV10" s="99"/>
      <c r="AW10" s="100"/>
      <c r="AX10" s="87" t="s">
        <v>169</v>
      </c>
      <c r="AY10" s="87"/>
      <c r="AZ10" s="87"/>
      <c r="BA10" s="87"/>
      <c r="BB10" s="87"/>
      <c r="BC10" s="87" t="s">
        <v>122</v>
      </c>
      <c r="BD10" s="87"/>
      <c r="BE10" s="87"/>
      <c r="BF10" s="87"/>
      <c r="BG10" s="87"/>
      <c r="BH10" s="87" t="s">
        <v>3</v>
      </c>
      <c r="BI10" s="87"/>
      <c r="BJ10" s="87"/>
      <c r="BK10" s="87"/>
      <c r="BL10" s="87"/>
      <c r="BM10" s="98" t="s">
        <v>144</v>
      </c>
      <c r="BN10" s="99"/>
      <c r="BO10" s="99"/>
      <c r="BP10" s="99"/>
      <c r="BQ10" s="100"/>
      <c r="BR10" s="84" t="s">
        <v>4</v>
      </c>
      <c r="BS10" s="94" t="s">
        <v>139</v>
      </c>
      <c r="BT10" s="95"/>
      <c r="BU10" s="98" t="s">
        <v>137</v>
      </c>
      <c r="BV10" s="99"/>
      <c r="BW10" s="99"/>
      <c r="BX10" s="99"/>
      <c r="BY10" s="99"/>
      <c r="BZ10" s="110" t="s">
        <v>140</v>
      </c>
      <c r="CA10" s="111"/>
      <c r="CB10" s="112"/>
    </row>
    <row r="11" spans="1:80" ht="94.5" customHeight="1">
      <c r="A11" s="85"/>
      <c r="B11" s="85"/>
      <c r="C11" s="90"/>
      <c r="D11" s="92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 t="s">
        <v>166</v>
      </c>
      <c r="AE11" s="87"/>
      <c r="AF11" s="87"/>
      <c r="AG11" s="87"/>
      <c r="AH11" s="87"/>
      <c r="AI11" s="87" t="s">
        <v>127</v>
      </c>
      <c r="AJ11" s="87"/>
      <c r="AK11" s="87"/>
      <c r="AL11" s="87"/>
      <c r="AM11" s="87"/>
      <c r="AN11" s="88" t="s">
        <v>165</v>
      </c>
      <c r="AO11" s="88"/>
      <c r="AP11" s="88"/>
      <c r="AQ11" s="88"/>
      <c r="AR11" s="88"/>
      <c r="AS11" s="101"/>
      <c r="AT11" s="102"/>
      <c r="AU11" s="102"/>
      <c r="AV11" s="102"/>
      <c r="AW11" s="103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101"/>
      <c r="BN11" s="102"/>
      <c r="BO11" s="102"/>
      <c r="BP11" s="102"/>
      <c r="BQ11" s="103"/>
      <c r="BR11" s="85"/>
      <c r="BS11" s="96"/>
      <c r="BT11" s="97"/>
      <c r="BU11" s="101"/>
      <c r="BV11" s="102"/>
      <c r="BW11" s="102"/>
      <c r="BX11" s="102"/>
      <c r="BY11" s="102"/>
      <c r="BZ11" s="113" t="s">
        <v>129</v>
      </c>
      <c r="CA11" s="114"/>
      <c r="CB11" s="115"/>
    </row>
    <row r="12" spans="1:80" ht="52.5" customHeight="1">
      <c r="A12" s="85"/>
      <c r="B12" s="85"/>
      <c r="C12" s="90"/>
      <c r="D12" s="92"/>
      <c r="E12" s="81" t="s">
        <v>170</v>
      </c>
      <c r="F12" s="78" t="s">
        <v>123</v>
      </c>
      <c r="G12" s="79"/>
      <c r="H12" s="79"/>
      <c r="I12" s="80"/>
      <c r="J12" s="81" t="s">
        <v>170</v>
      </c>
      <c r="K12" s="78" t="s">
        <v>123</v>
      </c>
      <c r="L12" s="79"/>
      <c r="M12" s="79"/>
      <c r="N12" s="80"/>
      <c r="O12" s="81" t="s">
        <v>170</v>
      </c>
      <c r="P12" s="104" t="s">
        <v>123</v>
      </c>
      <c r="Q12" s="104"/>
      <c r="R12" s="104"/>
      <c r="S12" s="104"/>
      <c r="T12" s="81" t="s">
        <v>128</v>
      </c>
      <c r="U12" s="78" t="s">
        <v>123</v>
      </c>
      <c r="V12" s="79"/>
      <c r="W12" s="79"/>
      <c r="X12" s="80"/>
      <c r="Y12" s="81" t="s">
        <v>170</v>
      </c>
      <c r="Z12" s="78" t="s">
        <v>123</v>
      </c>
      <c r="AA12" s="79"/>
      <c r="AB12" s="79"/>
      <c r="AC12" s="80"/>
      <c r="AD12" s="81" t="s">
        <v>170</v>
      </c>
      <c r="AE12" s="78" t="s">
        <v>123</v>
      </c>
      <c r="AF12" s="79"/>
      <c r="AG12" s="79"/>
      <c r="AH12" s="80"/>
      <c r="AI12" s="81" t="s">
        <v>128</v>
      </c>
      <c r="AJ12" s="78" t="s">
        <v>123</v>
      </c>
      <c r="AK12" s="79"/>
      <c r="AL12" s="79"/>
      <c r="AM12" s="80"/>
      <c r="AN12" s="81" t="s">
        <v>128</v>
      </c>
      <c r="AO12" s="78" t="s">
        <v>123</v>
      </c>
      <c r="AP12" s="79"/>
      <c r="AQ12" s="79"/>
      <c r="AR12" s="80"/>
      <c r="AS12" s="81" t="s">
        <v>128</v>
      </c>
      <c r="AT12" s="78" t="s">
        <v>123</v>
      </c>
      <c r="AU12" s="79"/>
      <c r="AV12" s="79"/>
      <c r="AW12" s="80"/>
      <c r="AX12" s="81" t="s">
        <v>170</v>
      </c>
      <c r="AY12" s="78" t="s">
        <v>123</v>
      </c>
      <c r="AZ12" s="79"/>
      <c r="BA12" s="79"/>
      <c r="BB12" s="80"/>
      <c r="BC12" s="81" t="s">
        <v>170</v>
      </c>
      <c r="BD12" s="78" t="s">
        <v>123</v>
      </c>
      <c r="BE12" s="79"/>
      <c r="BF12" s="79"/>
      <c r="BG12" s="80"/>
      <c r="BH12" s="81" t="s">
        <v>170</v>
      </c>
      <c r="BI12" s="78" t="s">
        <v>123</v>
      </c>
      <c r="BJ12" s="79"/>
      <c r="BK12" s="79"/>
      <c r="BL12" s="80"/>
      <c r="BM12" s="81" t="s">
        <v>128</v>
      </c>
      <c r="BN12" s="78" t="s">
        <v>123</v>
      </c>
      <c r="BO12" s="79"/>
      <c r="BP12" s="79"/>
      <c r="BQ12" s="80"/>
      <c r="BR12" s="85"/>
      <c r="BS12" s="107" t="s">
        <v>129</v>
      </c>
      <c r="BT12" s="108"/>
      <c r="BU12" s="81" t="s">
        <v>128</v>
      </c>
      <c r="BV12" s="78" t="s">
        <v>123</v>
      </c>
      <c r="BW12" s="79"/>
      <c r="BX12" s="79"/>
      <c r="BY12" s="79"/>
      <c r="BZ12" s="116"/>
      <c r="CA12" s="117"/>
      <c r="CB12" s="118"/>
    </row>
    <row r="13" spans="1:80" ht="52.5" customHeight="1">
      <c r="A13" s="85"/>
      <c r="B13" s="85"/>
      <c r="C13" s="90"/>
      <c r="D13" s="92"/>
      <c r="E13" s="82"/>
      <c r="F13" s="77" t="s">
        <v>129</v>
      </c>
      <c r="G13" s="77" t="s">
        <v>130</v>
      </c>
      <c r="H13" s="77" t="s">
        <v>131</v>
      </c>
      <c r="I13" s="77" t="s">
        <v>132</v>
      </c>
      <c r="J13" s="82"/>
      <c r="K13" s="77" t="s">
        <v>129</v>
      </c>
      <c r="L13" s="77" t="s">
        <v>130</v>
      </c>
      <c r="M13" s="77" t="s">
        <v>131</v>
      </c>
      <c r="N13" s="77" t="s">
        <v>132</v>
      </c>
      <c r="O13" s="82"/>
      <c r="P13" s="77" t="s">
        <v>129</v>
      </c>
      <c r="Q13" s="77" t="s">
        <v>130</v>
      </c>
      <c r="R13" s="77" t="s">
        <v>131</v>
      </c>
      <c r="S13" s="77" t="s">
        <v>132</v>
      </c>
      <c r="T13" s="82"/>
      <c r="U13" s="2"/>
      <c r="V13" s="3"/>
      <c r="W13" s="4"/>
      <c r="X13" s="5"/>
      <c r="Y13" s="82"/>
      <c r="Z13" s="77" t="s">
        <v>129</v>
      </c>
      <c r="AA13" s="77" t="s">
        <v>130</v>
      </c>
      <c r="AB13" s="77" t="s">
        <v>131</v>
      </c>
      <c r="AC13" s="77" t="s">
        <v>132</v>
      </c>
      <c r="AD13" s="82"/>
      <c r="AE13" s="77" t="s">
        <v>129</v>
      </c>
      <c r="AF13" s="77" t="s">
        <v>130</v>
      </c>
      <c r="AG13" s="77" t="s">
        <v>131</v>
      </c>
      <c r="AH13" s="77" t="s">
        <v>132</v>
      </c>
      <c r="AI13" s="82"/>
      <c r="AJ13" s="75" t="s">
        <v>129</v>
      </c>
      <c r="AK13" s="75" t="s">
        <v>130</v>
      </c>
      <c r="AL13" s="75" t="s">
        <v>131</v>
      </c>
      <c r="AM13" s="75" t="s">
        <v>132</v>
      </c>
      <c r="AN13" s="82"/>
      <c r="AO13" s="75" t="s">
        <v>129</v>
      </c>
      <c r="AP13" s="75" t="s">
        <v>130</v>
      </c>
      <c r="AQ13" s="75" t="s">
        <v>131</v>
      </c>
      <c r="AR13" s="75" t="s">
        <v>132</v>
      </c>
      <c r="AS13" s="82"/>
      <c r="AT13" s="75" t="s">
        <v>129</v>
      </c>
      <c r="AU13" s="75" t="s">
        <v>130</v>
      </c>
      <c r="AV13" s="75" t="s">
        <v>131</v>
      </c>
      <c r="AW13" s="75" t="s">
        <v>132</v>
      </c>
      <c r="AX13" s="82"/>
      <c r="AY13" s="75" t="s">
        <v>129</v>
      </c>
      <c r="AZ13" s="75" t="s">
        <v>130</v>
      </c>
      <c r="BA13" s="75" t="s">
        <v>131</v>
      </c>
      <c r="BB13" s="75" t="s">
        <v>132</v>
      </c>
      <c r="BC13" s="82"/>
      <c r="BD13" s="75" t="s">
        <v>129</v>
      </c>
      <c r="BE13" s="75" t="s">
        <v>130</v>
      </c>
      <c r="BF13" s="75" t="s">
        <v>131</v>
      </c>
      <c r="BG13" s="75" t="s">
        <v>132</v>
      </c>
      <c r="BH13" s="82"/>
      <c r="BI13" s="75" t="s">
        <v>129</v>
      </c>
      <c r="BJ13" s="75" t="s">
        <v>130</v>
      </c>
      <c r="BK13" s="75" t="s">
        <v>131</v>
      </c>
      <c r="BL13" s="75" t="s">
        <v>132</v>
      </c>
      <c r="BM13" s="82"/>
      <c r="BN13" s="75" t="s">
        <v>129</v>
      </c>
      <c r="BO13" s="75" t="s">
        <v>130</v>
      </c>
      <c r="BP13" s="75" t="s">
        <v>131</v>
      </c>
      <c r="BQ13" s="75" t="s">
        <v>132</v>
      </c>
      <c r="BR13" s="85"/>
      <c r="BS13" s="105" t="s">
        <v>138</v>
      </c>
      <c r="BT13" s="105" t="s">
        <v>138</v>
      </c>
      <c r="BU13" s="82"/>
      <c r="BV13" s="75" t="s">
        <v>129</v>
      </c>
      <c r="BW13" s="75" t="s">
        <v>130</v>
      </c>
      <c r="BX13" s="75" t="s">
        <v>131</v>
      </c>
      <c r="BY13" s="75" t="s">
        <v>132</v>
      </c>
      <c r="BZ13" s="119"/>
      <c r="CA13" s="120"/>
      <c r="CB13" s="121"/>
    </row>
    <row r="14" spans="1:80" ht="307.5" customHeight="1">
      <c r="A14" s="85"/>
      <c r="B14" s="85"/>
      <c r="C14" s="90"/>
      <c r="D14" s="93"/>
      <c r="E14" s="83"/>
      <c r="F14" s="77"/>
      <c r="G14" s="77"/>
      <c r="H14" s="77"/>
      <c r="I14" s="77"/>
      <c r="J14" s="83"/>
      <c r="K14" s="77"/>
      <c r="L14" s="77"/>
      <c r="M14" s="77"/>
      <c r="N14" s="77"/>
      <c r="O14" s="83"/>
      <c r="P14" s="77"/>
      <c r="Q14" s="77"/>
      <c r="R14" s="77"/>
      <c r="S14" s="77"/>
      <c r="T14" s="83"/>
      <c r="U14" s="6" t="s">
        <v>129</v>
      </c>
      <c r="V14" s="7" t="s">
        <v>130</v>
      </c>
      <c r="W14" s="6" t="s">
        <v>131</v>
      </c>
      <c r="X14" s="8" t="s">
        <v>132</v>
      </c>
      <c r="Y14" s="83"/>
      <c r="Z14" s="77"/>
      <c r="AA14" s="77"/>
      <c r="AB14" s="77"/>
      <c r="AC14" s="77"/>
      <c r="AD14" s="83"/>
      <c r="AE14" s="77"/>
      <c r="AF14" s="77"/>
      <c r="AG14" s="77"/>
      <c r="AH14" s="77"/>
      <c r="AI14" s="83"/>
      <c r="AJ14" s="76"/>
      <c r="AK14" s="76"/>
      <c r="AL14" s="76"/>
      <c r="AM14" s="76"/>
      <c r="AN14" s="83"/>
      <c r="AO14" s="76"/>
      <c r="AP14" s="76"/>
      <c r="AQ14" s="76"/>
      <c r="AR14" s="76"/>
      <c r="AS14" s="83"/>
      <c r="AT14" s="76"/>
      <c r="AU14" s="76"/>
      <c r="AV14" s="76"/>
      <c r="AW14" s="76"/>
      <c r="AX14" s="83"/>
      <c r="AY14" s="76"/>
      <c r="AZ14" s="76"/>
      <c r="BA14" s="76"/>
      <c r="BB14" s="76"/>
      <c r="BC14" s="83"/>
      <c r="BD14" s="76"/>
      <c r="BE14" s="76"/>
      <c r="BF14" s="76"/>
      <c r="BG14" s="76"/>
      <c r="BH14" s="83"/>
      <c r="BI14" s="76"/>
      <c r="BJ14" s="76"/>
      <c r="BK14" s="76"/>
      <c r="BL14" s="76"/>
      <c r="BM14" s="83"/>
      <c r="BN14" s="76"/>
      <c r="BO14" s="76"/>
      <c r="BP14" s="76"/>
      <c r="BQ14" s="76"/>
      <c r="BR14" s="86"/>
      <c r="BS14" s="106"/>
      <c r="BT14" s="106"/>
      <c r="BU14" s="83"/>
      <c r="BV14" s="76"/>
      <c r="BW14" s="76"/>
      <c r="BX14" s="76"/>
      <c r="BY14" s="76"/>
      <c r="BZ14" s="9" t="s">
        <v>142</v>
      </c>
      <c r="CA14" s="9" t="s">
        <v>143</v>
      </c>
      <c r="CB14" s="9" t="s">
        <v>141</v>
      </c>
    </row>
    <row r="15" spans="1:80" ht="23.25" customHeight="1">
      <c r="A15" s="11" t="s">
        <v>5</v>
      </c>
      <c r="B15" s="11" t="s">
        <v>6</v>
      </c>
      <c r="C15" s="12"/>
      <c r="D15" s="11"/>
      <c r="E15" s="11">
        <v>1</v>
      </c>
      <c r="F15" s="11">
        <v>2</v>
      </c>
      <c r="G15" s="11">
        <v>3</v>
      </c>
      <c r="H15" s="11">
        <v>4</v>
      </c>
      <c r="I15" s="11">
        <v>5</v>
      </c>
      <c r="J15" s="11">
        <v>6</v>
      </c>
      <c r="K15" s="11">
        <v>7</v>
      </c>
      <c r="L15" s="11">
        <v>8</v>
      </c>
      <c r="M15" s="11">
        <v>9</v>
      </c>
      <c r="N15" s="11">
        <v>10</v>
      </c>
      <c r="O15" s="11">
        <v>11</v>
      </c>
      <c r="P15" s="11">
        <v>12</v>
      </c>
      <c r="Q15" s="11">
        <v>13</v>
      </c>
      <c r="R15" s="11">
        <v>14</v>
      </c>
      <c r="S15" s="11">
        <v>15</v>
      </c>
      <c r="T15" s="11">
        <f t="shared" ref="T15:X15" si="0">S15+1</f>
        <v>16</v>
      </c>
      <c r="U15" s="11">
        <f t="shared" si="0"/>
        <v>17</v>
      </c>
      <c r="V15" s="11">
        <f t="shared" si="0"/>
        <v>18</v>
      </c>
      <c r="W15" s="11">
        <f t="shared" si="0"/>
        <v>19</v>
      </c>
      <c r="X15" s="11">
        <f t="shared" si="0"/>
        <v>20</v>
      </c>
      <c r="Y15" s="11">
        <v>16</v>
      </c>
      <c r="Z15" s="11">
        <v>17</v>
      </c>
      <c r="AA15" s="11">
        <v>18</v>
      </c>
      <c r="AB15" s="11">
        <v>19</v>
      </c>
      <c r="AC15" s="11">
        <v>20</v>
      </c>
      <c r="AD15" s="11">
        <v>21</v>
      </c>
      <c r="AE15" s="11">
        <v>22</v>
      </c>
      <c r="AF15" s="11">
        <v>23</v>
      </c>
      <c r="AG15" s="11">
        <v>24</v>
      </c>
      <c r="AH15" s="11">
        <v>25</v>
      </c>
      <c r="AI15" s="11">
        <v>26</v>
      </c>
      <c r="AJ15" s="11">
        <v>27</v>
      </c>
      <c r="AK15" s="11">
        <v>28</v>
      </c>
      <c r="AL15" s="11">
        <v>29</v>
      </c>
      <c r="AM15" s="11">
        <v>30</v>
      </c>
      <c r="AN15" s="11">
        <v>31</v>
      </c>
      <c r="AO15" s="11">
        <v>32</v>
      </c>
      <c r="AP15" s="11">
        <v>33</v>
      </c>
      <c r="AQ15" s="11">
        <v>34</v>
      </c>
      <c r="AR15" s="11">
        <v>35</v>
      </c>
      <c r="AS15" s="11">
        <v>36</v>
      </c>
      <c r="AT15" s="11">
        <v>37</v>
      </c>
      <c r="AU15" s="11">
        <v>38</v>
      </c>
      <c r="AV15" s="11">
        <v>39</v>
      </c>
      <c r="AW15" s="11">
        <v>40</v>
      </c>
      <c r="AX15" s="11">
        <v>41</v>
      </c>
      <c r="AY15" s="11">
        <v>42</v>
      </c>
      <c r="AZ15" s="11">
        <v>43</v>
      </c>
      <c r="BA15" s="11">
        <v>44</v>
      </c>
      <c r="BB15" s="11">
        <v>45</v>
      </c>
      <c r="BC15" s="11">
        <v>46</v>
      </c>
      <c r="BD15" s="11">
        <v>47</v>
      </c>
      <c r="BE15" s="11">
        <v>48</v>
      </c>
      <c r="BF15" s="11">
        <v>49</v>
      </c>
      <c r="BG15" s="11">
        <v>50</v>
      </c>
      <c r="BH15" s="11">
        <v>51</v>
      </c>
      <c r="BI15" s="11">
        <v>52</v>
      </c>
      <c r="BJ15" s="11">
        <v>53</v>
      </c>
      <c r="BK15" s="11">
        <v>54</v>
      </c>
      <c r="BL15" s="11">
        <v>55</v>
      </c>
      <c r="BM15" s="11">
        <v>56</v>
      </c>
      <c r="BN15" s="11">
        <v>57</v>
      </c>
      <c r="BO15" s="11">
        <v>58</v>
      </c>
      <c r="BP15" s="11">
        <v>59</v>
      </c>
      <c r="BQ15" s="11">
        <v>60</v>
      </c>
      <c r="BR15" s="11">
        <v>61</v>
      </c>
      <c r="BU15" s="11">
        <f>BS15+1</f>
        <v>1</v>
      </c>
      <c r="BV15" s="11">
        <f t="shared" ref="BV15" si="1">BU15+1</f>
        <v>2</v>
      </c>
      <c r="BW15" s="11">
        <f t="shared" ref="BW15" si="2">BV15+1</f>
        <v>3</v>
      </c>
      <c r="BX15" s="11">
        <f t="shared" ref="BX15" si="3">BW15+1</f>
        <v>4</v>
      </c>
      <c r="BY15" s="12">
        <f t="shared" ref="BY15" si="4">BX15+1</f>
        <v>5</v>
      </c>
      <c r="BZ15" s="11"/>
      <c r="CA15" s="11"/>
      <c r="CB15" s="11"/>
    </row>
    <row r="16" spans="1:80" ht="23.25" hidden="1" customHeight="1">
      <c r="A16" s="24"/>
      <c r="B16" s="41" t="s">
        <v>124</v>
      </c>
      <c r="C16" s="25"/>
      <c r="D16" s="24"/>
      <c r="E16" s="24">
        <v>1171</v>
      </c>
      <c r="F16" s="24">
        <v>1172</v>
      </c>
      <c r="G16" s="24">
        <v>1174</v>
      </c>
      <c r="H16" s="24">
        <v>1175</v>
      </c>
      <c r="I16" s="24">
        <v>1176</v>
      </c>
      <c r="J16" s="24">
        <v>1171</v>
      </c>
      <c r="K16" s="24">
        <v>1172</v>
      </c>
      <c r="L16" s="24">
        <v>1174</v>
      </c>
      <c r="M16" s="24">
        <v>1175</v>
      </c>
      <c r="N16" s="24">
        <v>1176</v>
      </c>
      <c r="O16" s="24">
        <v>1171</v>
      </c>
      <c r="P16" s="24">
        <v>1172</v>
      </c>
      <c r="Q16" s="24">
        <v>1174</v>
      </c>
      <c r="R16" s="24">
        <v>1175</v>
      </c>
      <c r="S16" s="24">
        <v>1176</v>
      </c>
      <c r="T16" s="24">
        <v>1171</v>
      </c>
      <c r="U16" s="24">
        <v>1172</v>
      </c>
      <c r="V16" s="24">
        <v>1174</v>
      </c>
      <c r="W16" s="24">
        <v>1175</v>
      </c>
      <c r="X16" s="24">
        <v>1176</v>
      </c>
      <c r="Y16" s="24">
        <v>1171</v>
      </c>
      <c r="Z16" s="24">
        <v>1172</v>
      </c>
      <c r="AA16" s="24">
        <v>1174</v>
      </c>
      <c r="AB16" s="24">
        <v>1175</v>
      </c>
      <c r="AC16" s="24">
        <v>1176</v>
      </c>
      <c r="AD16" s="24">
        <v>1171</v>
      </c>
      <c r="AE16" s="24">
        <v>1172</v>
      </c>
      <c r="AF16" s="24">
        <v>1174</v>
      </c>
      <c r="AG16" s="24">
        <v>1175</v>
      </c>
      <c r="AH16" s="24">
        <v>1176</v>
      </c>
      <c r="AI16" s="24">
        <v>1171</v>
      </c>
      <c r="AJ16" s="24">
        <v>1172</v>
      </c>
      <c r="AK16" s="24">
        <v>1174</v>
      </c>
      <c r="AL16" s="24">
        <v>1175</v>
      </c>
      <c r="AM16" s="24">
        <v>1176</v>
      </c>
      <c r="AN16" s="24">
        <v>1171</v>
      </c>
      <c r="AO16" s="24">
        <v>1172</v>
      </c>
      <c r="AP16" s="24">
        <v>1174</v>
      </c>
      <c r="AQ16" s="24">
        <v>1175</v>
      </c>
      <c r="AR16" s="24">
        <v>1176</v>
      </c>
      <c r="AS16" s="24"/>
      <c r="AT16" s="24"/>
      <c r="AU16" s="24"/>
      <c r="AV16" s="24"/>
      <c r="AW16" s="24"/>
      <c r="AX16" s="24">
        <v>1171</v>
      </c>
      <c r="AY16" s="24">
        <v>1172</v>
      </c>
      <c r="AZ16" s="24">
        <v>1174</v>
      </c>
      <c r="BA16" s="24">
        <v>1175</v>
      </c>
      <c r="BB16" s="24">
        <v>1176</v>
      </c>
      <c r="BC16" s="24">
        <v>1171</v>
      </c>
      <c r="BD16" s="24">
        <v>1172</v>
      </c>
      <c r="BE16" s="24">
        <v>1174</v>
      </c>
      <c r="BF16" s="24">
        <v>1175</v>
      </c>
      <c r="BG16" s="24">
        <v>1176</v>
      </c>
      <c r="BH16" s="24">
        <v>1171</v>
      </c>
      <c r="BI16" s="24">
        <v>1172</v>
      </c>
      <c r="BJ16" s="24">
        <v>1174</v>
      </c>
      <c r="BK16" s="24">
        <v>1175</v>
      </c>
      <c r="BL16" s="24">
        <v>1176</v>
      </c>
      <c r="BM16" s="24">
        <v>1171</v>
      </c>
      <c r="BN16" s="24">
        <v>1174</v>
      </c>
      <c r="BO16" s="24">
        <v>1175</v>
      </c>
      <c r="BP16" s="24">
        <v>1176</v>
      </c>
      <c r="BQ16" s="24"/>
      <c r="BR16" s="24">
        <v>1176</v>
      </c>
      <c r="BU16" s="24">
        <v>1171</v>
      </c>
      <c r="BV16" s="24">
        <v>1174</v>
      </c>
      <c r="BW16" s="24">
        <v>1175</v>
      </c>
      <c r="BX16" s="24">
        <v>1176</v>
      </c>
      <c r="BY16" s="26"/>
      <c r="BZ16" s="11"/>
      <c r="CA16" s="11"/>
      <c r="CB16" s="11"/>
    </row>
    <row r="17" spans="1:90" ht="55.5">
      <c r="A17" s="27">
        <v>1</v>
      </c>
      <c r="B17" s="42" t="s">
        <v>7</v>
      </c>
      <c r="C17" s="13" t="s">
        <v>8</v>
      </c>
      <c r="D17" s="14"/>
      <c r="E17" s="45">
        <v>3102</v>
      </c>
      <c r="F17" s="46">
        <v>1953</v>
      </c>
      <c r="G17" s="46">
        <v>453</v>
      </c>
      <c r="H17" s="46">
        <v>310</v>
      </c>
      <c r="I17" s="46">
        <v>386</v>
      </c>
      <c r="J17" s="45">
        <f>SUM(K17:N17)</f>
        <v>2328</v>
      </c>
      <c r="K17" s="46">
        <f t="shared" ref="K17:N21" si="5">ROUND(F17/12*$K$107,0)</f>
        <v>1465</v>
      </c>
      <c r="L17" s="46">
        <f t="shared" si="5"/>
        <v>340</v>
      </c>
      <c r="M17" s="46">
        <f t="shared" si="5"/>
        <v>233</v>
      </c>
      <c r="N17" s="46">
        <f t="shared" si="5"/>
        <v>290</v>
      </c>
      <c r="O17" s="45">
        <v>2442</v>
      </c>
      <c r="P17" s="46">
        <v>1390</v>
      </c>
      <c r="Q17" s="46">
        <v>332</v>
      </c>
      <c r="R17" s="46">
        <v>350</v>
      </c>
      <c r="S17" s="46">
        <v>370</v>
      </c>
      <c r="T17" s="45">
        <f>[3]Итого!BE17</f>
        <v>0</v>
      </c>
      <c r="U17" s="46"/>
      <c r="V17" s="46"/>
      <c r="W17" s="46"/>
      <c r="X17" s="46"/>
      <c r="Y17" s="45">
        <f>IFERROR(ROUND(O17/J17*100,2),0)</f>
        <v>104.9</v>
      </c>
      <c r="Z17" s="46">
        <f>IFERROR(ROUND(P17/K17*100,2),0)</f>
        <v>94.88</v>
      </c>
      <c r="AA17" s="46">
        <f t="shared" ref="AA17:AC57" si="6">IFERROR(ROUND(Q17/L17*100,2),0)</f>
        <v>97.65</v>
      </c>
      <c r="AB17" s="46">
        <f t="shared" si="6"/>
        <v>150.21</v>
      </c>
      <c r="AC17" s="46">
        <f t="shared" si="6"/>
        <v>127.59</v>
      </c>
      <c r="AD17" s="45">
        <f>AH17+AG17+AF17+AE17</f>
        <v>114</v>
      </c>
      <c r="AE17" s="46">
        <f>P17-K17</f>
        <v>-75</v>
      </c>
      <c r="AF17" s="46">
        <f t="shared" ref="AE17:AH21" si="7">Q17-L17</f>
        <v>-8</v>
      </c>
      <c r="AG17" s="46">
        <f t="shared" si="7"/>
        <v>117</v>
      </c>
      <c r="AH17" s="46">
        <f t="shared" si="7"/>
        <v>80</v>
      </c>
      <c r="AI17" s="45">
        <f>SUM(AJ17:AM17)</f>
        <v>197</v>
      </c>
      <c r="AJ17" s="46">
        <f>IFERROR(IF(AE17&gt;0,AE17,0),0)</f>
        <v>0</v>
      </c>
      <c r="AK17" s="46">
        <f t="shared" ref="AK17:AM21" si="8">IFERROR(IF(AF17&gt;0,AF17,0),0)</f>
        <v>0</v>
      </c>
      <c r="AL17" s="46">
        <f t="shared" si="8"/>
        <v>117</v>
      </c>
      <c r="AM17" s="46">
        <f t="shared" si="8"/>
        <v>80</v>
      </c>
      <c r="AN17" s="45">
        <f>SUM(AO17:AR17)</f>
        <v>-83</v>
      </c>
      <c r="AO17" s="46">
        <f>IFERROR(IF(AE17&lt;0,AE17,0),0)</f>
        <v>-75</v>
      </c>
      <c r="AP17" s="46">
        <f t="shared" ref="AP17:AR21" si="9">IFERROR(IF(AF17&lt;0,AF17,0),0)</f>
        <v>-8</v>
      </c>
      <c r="AQ17" s="46">
        <f t="shared" si="9"/>
        <v>0</v>
      </c>
      <c r="AR17" s="46">
        <f t="shared" si="9"/>
        <v>0</v>
      </c>
      <c r="AS17" s="45">
        <f t="shared" ref="AS17:AS58" si="10">AT17+AU17+AV17+AW17</f>
        <v>271</v>
      </c>
      <c r="AT17" s="46">
        <f t="shared" ref="AT17:AW21" si="11">ROUND(P17/$AT$107,0)</f>
        <v>154</v>
      </c>
      <c r="AU17" s="46">
        <f t="shared" si="11"/>
        <v>37</v>
      </c>
      <c r="AV17" s="46">
        <f t="shared" si="11"/>
        <v>39</v>
      </c>
      <c r="AW17" s="46">
        <f t="shared" si="11"/>
        <v>41</v>
      </c>
      <c r="AX17" s="45">
        <f>SUM(AY17:BB17)</f>
        <v>660</v>
      </c>
      <c r="AY17" s="46">
        <f t="shared" ref="AY17:BB21" si="12">F17-P17</f>
        <v>563</v>
      </c>
      <c r="AZ17" s="47">
        <f t="shared" si="12"/>
        <v>121</v>
      </c>
      <c r="BA17" s="46">
        <f t="shared" si="12"/>
        <v>-40</v>
      </c>
      <c r="BB17" s="46">
        <f t="shared" si="12"/>
        <v>16</v>
      </c>
      <c r="BC17" s="45">
        <f>IFERROR(ROUND((AX17/AS17),1),0)</f>
        <v>2.4</v>
      </c>
      <c r="BD17" s="46">
        <f t="shared" ref="BD17:BD80" si="13">IFERROR(ROUND((AY17/AT17),1),0)</f>
        <v>3.7</v>
      </c>
      <c r="BE17" s="46">
        <f t="shared" ref="BE17:BE80" si="14">IFERROR(ROUND((AZ17/AU17),1),0)</f>
        <v>3.3</v>
      </c>
      <c r="BF17" s="46">
        <f t="shared" ref="BF17:BF80" si="15">IFERROR(ROUND((BA17/AV17),1),0)</f>
        <v>-1</v>
      </c>
      <c r="BG17" s="46">
        <f t="shared" ref="BG17:BG80" si="16">IFERROR(ROUND((BB17/AW17),1),0)</f>
        <v>0.4</v>
      </c>
      <c r="BH17" s="45">
        <f>BI17+BJ17+BK17+BL17</f>
        <v>0</v>
      </c>
      <c r="BI17" s="46"/>
      <c r="BJ17" s="46"/>
      <c r="BK17" s="46"/>
      <c r="BL17" s="46"/>
      <c r="BM17" s="45">
        <f>SUM(BN17:BQ17)</f>
        <v>40</v>
      </c>
      <c r="BN17" s="46"/>
      <c r="BO17" s="46"/>
      <c r="BP17" s="46">
        <v>40</v>
      </c>
      <c r="BQ17" s="46"/>
      <c r="BR17" s="46"/>
      <c r="BS17" s="14">
        <f>ROUND($BS$107*AJ17,0)</f>
        <v>0</v>
      </c>
      <c r="BT17" s="14">
        <f t="shared" ref="BT17:BT48" si="17">AO17</f>
        <v>-75</v>
      </c>
      <c r="BU17" s="15" t="e">
        <f>SUM(BV17:BY17)</f>
        <v>#REF!</v>
      </c>
      <c r="BV17" s="14" t="e">
        <f>#REF!+BS17+AO17</f>
        <v>#REF!</v>
      </c>
      <c r="BW17" s="14" t="e">
        <f>#REF!</f>
        <v>#REF!</v>
      </c>
      <c r="BX17" s="14" t="e">
        <f>#REF!</f>
        <v>#REF!</v>
      </c>
      <c r="BY17" s="17" t="e">
        <f>#REF!</f>
        <v>#REF!</v>
      </c>
      <c r="BZ17" s="16">
        <f>P17-[4]Итого!BA11</f>
        <v>142</v>
      </c>
      <c r="CA17" s="16">
        <f>BZ17</f>
        <v>142</v>
      </c>
      <c r="CB17" s="14" t="e">
        <f>ROUND(CA17*$CB$107,0)</f>
        <v>#REF!</v>
      </c>
      <c r="CC17" s="18"/>
      <c r="CD17" s="14"/>
      <c r="CE17" s="14"/>
      <c r="CF17" s="14"/>
      <c r="CG17" s="14"/>
      <c r="CH17" s="14"/>
      <c r="CI17" s="28" t="e">
        <f>CB17-BV17+BS17</f>
        <v>#REF!</v>
      </c>
    </row>
    <row r="18" spans="1:90" ht="55.5">
      <c r="A18" s="27">
        <v>2</v>
      </c>
      <c r="B18" s="42" t="s">
        <v>9</v>
      </c>
      <c r="C18" s="13" t="s">
        <v>10</v>
      </c>
      <c r="D18" s="14"/>
      <c r="E18" s="45">
        <v>851</v>
      </c>
      <c r="F18" s="46">
        <v>789</v>
      </c>
      <c r="G18" s="46">
        <v>0</v>
      </c>
      <c r="H18" s="46">
        <v>52</v>
      </c>
      <c r="I18" s="46">
        <v>10</v>
      </c>
      <c r="J18" s="45">
        <f>SUM(K18:N18)</f>
        <v>639</v>
      </c>
      <c r="K18" s="46">
        <f>ROUND(F18/12*$K$107,0)</f>
        <v>592</v>
      </c>
      <c r="L18" s="46">
        <f t="shared" si="5"/>
        <v>0</v>
      </c>
      <c r="M18" s="46">
        <f t="shared" si="5"/>
        <v>39</v>
      </c>
      <c r="N18" s="46">
        <f t="shared" si="5"/>
        <v>8</v>
      </c>
      <c r="O18" s="45">
        <v>566</v>
      </c>
      <c r="P18" s="46">
        <v>554</v>
      </c>
      <c r="Q18" s="46">
        <v>0</v>
      </c>
      <c r="R18" s="46">
        <v>12</v>
      </c>
      <c r="S18" s="46">
        <v>0</v>
      </c>
      <c r="T18" s="45">
        <f t="shared" ref="T18:T58" si="18">SUM(U18:X18)</f>
        <v>0</v>
      </c>
      <c r="U18" s="46"/>
      <c r="V18" s="46"/>
      <c r="W18" s="46"/>
      <c r="X18" s="46"/>
      <c r="Y18" s="45">
        <f t="shared" ref="Y18:Z57" si="19">IFERROR(ROUND(O18/J18*100,2),0)</f>
        <v>88.58</v>
      </c>
      <c r="Z18" s="46">
        <f>IFERROR(ROUND(P18/K18*100,2),0)</f>
        <v>93.58</v>
      </c>
      <c r="AA18" s="46">
        <f t="shared" si="6"/>
        <v>0</v>
      </c>
      <c r="AB18" s="46">
        <f t="shared" si="6"/>
        <v>30.77</v>
      </c>
      <c r="AC18" s="46">
        <f t="shared" si="6"/>
        <v>0</v>
      </c>
      <c r="AD18" s="45">
        <f t="shared" ref="AD18:AD21" si="20">AH18+AG18+AF18+AE18</f>
        <v>-73</v>
      </c>
      <c r="AE18" s="46">
        <f>P18-K18</f>
        <v>-38</v>
      </c>
      <c r="AF18" s="46">
        <f t="shared" si="7"/>
        <v>0</v>
      </c>
      <c r="AG18" s="46">
        <f t="shared" si="7"/>
        <v>-27</v>
      </c>
      <c r="AH18" s="46">
        <f t="shared" si="7"/>
        <v>-8</v>
      </c>
      <c r="AI18" s="45">
        <f t="shared" ref="AI18:AI28" si="21">SUM(AJ18:AM18)</f>
        <v>0</v>
      </c>
      <c r="AJ18" s="46">
        <f t="shared" ref="AJ18:AJ21" si="22">IFERROR(IF(AE18&gt;0,AE18,0),0)</f>
        <v>0</v>
      </c>
      <c r="AK18" s="46">
        <f t="shared" si="8"/>
        <v>0</v>
      </c>
      <c r="AL18" s="46">
        <f t="shared" si="8"/>
        <v>0</v>
      </c>
      <c r="AM18" s="46">
        <f t="shared" si="8"/>
        <v>0</v>
      </c>
      <c r="AN18" s="45">
        <f t="shared" ref="AN18:AN21" si="23">SUM(AO18:AR18)</f>
        <v>-73</v>
      </c>
      <c r="AO18" s="46">
        <f t="shared" ref="AO18:AO21" si="24">IFERROR(IF(AE18&lt;0,AE18,0),0)</f>
        <v>-38</v>
      </c>
      <c r="AP18" s="46">
        <f t="shared" si="9"/>
        <v>0</v>
      </c>
      <c r="AQ18" s="46">
        <f t="shared" si="9"/>
        <v>-27</v>
      </c>
      <c r="AR18" s="46">
        <f t="shared" si="9"/>
        <v>-8</v>
      </c>
      <c r="AS18" s="45">
        <f t="shared" si="10"/>
        <v>63</v>
      </c>
      <c r="AT18" s="46">
        <f t="shared" si="11"/>
        <v>62</v>
      </c>
      <c r="AU18" s="46">
        <f t="shared" si="11"/>
        <v>0</v>
      </c>
      <c r="AV18" s="46">
        <f t="shared" si="11"/>
        <v>1</v>
      </c>
      <c r="AW18" s="46">
        <f t="shared" si="11"/>
        <v>0</v>
      </c>
      <c r="AX18" s="45">
        <f>SUM(AY18:BB18)</f>
        <v>285</v>
      </c>
      <c r="AY18" s="46">
        <f t="shared" si="12"/>
        <v>235</v>
      </c>
      <c r="AZ18" s="47">
        <f t="shared" si="12"/>
        <v>0</v>
      </c>
      <c r="BA18" s="46">
        <f t="shared" si="12"/>
        <v>40</v>
      </c>
      <c r="BB18" s="46">
        <f t="shared" si="12"/>
        <v>10</v>
      </c>
      <c r="BC18" s="45">
        <f t="shared" ref="BC18:BC81" si="25">IFERROR(ROUND((AX18/AS18),1),0)</f>
        <v>4.5</v>
      </c>
      <c r="BD18" s="46">
        <f t="shared" si="13"/>
        <v>3.8</v>
      </c>
      <c r="BE18" s="46">
        <f t="shared" si="14"/>
        <v>0</v>
      </c>
      <c r="BF18" s="46">
        <f t="shared" si="15"/>
        <v>40</v>
      </c>
      <c r="BG18" s="46">
        <f t="shared" si="16"/>
        <v>0</v>
      </c>
      <c r="BH18" s="45">
        <f>BI18+BJ18+BK18+BL18</f>
        <v>0</v>
      </c>
      <c r="BI18" s="46"/>
      <c r="BJ18" s="46"/>
      <c r="BK18" s="46"/>
      <c r="BL18" s="46"/>
      <c r="BM18" s="45">
        <f t="shared" ref="BM18:BM21" si="26">SUM(BN18:BQ18)</f>
        <v>-30</v>
      </c>
      <c r="BN18" s="46"/>
      <c r="BO18" s="46"/>
      <c r="BP18" s="46">
        <v>-30</v>
      </c>
      <c r="BQ18" s="46"/>
      <c r="BR18" s="46"/>
      <c r="BS18" s="14">
        <f>ROUND($BS$107*AJ18,0)</f>
        <v>0</v>
      </c>
      <c r="BT18" s="14">
        <f t="shared" si="17"/>
        <v>-38</v>
      </c>
      <c r="BU18" s="15" t="e">
        <f t="shared" ref="BU18:BU21" si="27">SUM(BV18:BY18)</f>
        <v>#REF!</v>
      </c>
      <c r="BV18" s="14" t="e">
        <f>#REF!+BS18+AO18</f>
        <v>#REF!</v>
      </c>
      <c r="BW18" s="14" t="e">
        <f>#REF!</f>
        <v>#REF!</v>
      </c>
      <c r="BX18" s="14" t="e">
        <f>#REF!</f>
        <v>#REF!</v>
      </c>
      <c r="BY18" s="14" t="e">
        <f>#REF!</f>
        <v>#REF!</v>
      </c>
      <c r="BZ18" s="16">
        <f>P18-[4]Итого!BA12</f>
        <v>301</v>
      </c>
      <c r="CA18" s="16">
        <f t="shared" ref="CA18:CA20" si="28">BZ18</f>
        <v>301</v>
      </c>
      <c r="CB18" s="14" t="e">
        <f>ROUND(CA18*$CB$107,0)</f>
        <v>#REF!</v>
      </c>
      <c r="CC18" s="14"/>
      <c r="CD18" s="14"/>
      <c r="CE18" s="14"/>
      <c r="CF18" s="14"/>
      <c r="CG18" s="14"/>
      <c r="CH18" s="14"/>
      <c r="CI18" s="28" t="e">
        <f t="shared" ref="CI18:CI20" si="29">CB18-BV18+BS18</f>
        <v>#REF!</v>
      </c>
    </row>
    <row r="19" spans="1:90" ht="55.5">
      <c r="A19" s="27">
        <v>3</v>
      </c>
      <c r="B19" s="42" t="s">
        <v>150</v>
      </c>
      <c r="C19" s="13" t="s">
        <v>11</v>
      </c>
      <c r="D19" s="14"/>
      <c r="E19" s="45">
        <v>12799</v>
      </c>
      <c r="F19" s="46">
        <v>7923</v>
      </c>
      <c r="G19" s="46">
        <v>3775</v>
      </c>
      <c r="H19" s="46">
        <v>379</v>
      </c>
      <c r="I19" s="46">
        <v>722</v>
      </c>
      <c r="J19" s="45">
        <f>SUM(K19:N19)</f>
        <v>9599</v>
      </c>
      <c r="K19" s="46">
        <f t="shared" si="5"/>
        <v>5942</v>
      </c>
      <c r="L19" s="46">
        <f t="shared" si="5"/>
        <v>2831</v>
      </c>
      <c r="M19" s="46">
        <f t="shared" si="5"/>
        <v>284</v>
      </c>
      <c r="N19" s="46">
        <f t="shared" si="5"/>
        <v>542</v>
      </c>
      <c r="O19" s="45">
        <v>7769</v>
      </c>
      <c r="P19" s="46">
        <v>5062</v>
      </c>
      <c r="Q19" s="46">
        <v>1606</v>
      </c>
      <c r="R19" s="46">
        <v>379</v>
      </c>
      <c r="S19" s="46">
        <v>722</v>
      </c>
      <c r="T19" s="45">
        <f t="shared" si="18"/>
        <v>0</v>
      </c>
      <c r="U19" s="46"/>
      <c r="V19" s="46"/>
      <c r="W19" s="46"/>
      <c r="X19" s="46"/>
      <c r="Y19" s="45">
        <f t="shared" si="19"/>
        <v>80.94</v>
      </c>
      <c r="Z19" s="46">
        <f t="shared" si="19"/>
        <v>85.19</v>
      </c>
      <c r="AA19" s="46">
        <f t="shared" si="6"/>
        <v>56.73</v>
      </c>
      <c r="AB19" s="46">
        <f t="shared" si="6"/>
        <v>133.44999999999999</v>
      </c>
      <c r="AC19" s="46">
        <f t="shared" si="6"/>
        <v>133.21</v>
      </c>
      <c r="AD19" s="45">
        <f t="shared" si="20"/>
        <v>-1830</v>
      </c>
      <c r="AE19" s="46">
        <f t="shared" si="7"/>
        <v>-880</v>
      </c>
      <c r="AF19" s="46">
        <f t="shared" si="7"/>
        <v>-1225</v>
      </c>
      <c r="AG19" s="46">
        <f t="shared" si="7"/>
        <v>95</v>
      </c>
      <c r="AH19" s="46">
        <f t="shared" si="7"/>
        <v>180</v>
      </c>
      <c r="AI19" s="45">
        <f t="shared" si="21"/>
        <v>275</v>
      </c>
      <c r="AJ19" s="46">
        <f t="shared" si="22"/>
        <v>0</v>
      </c>
      <c r="AK19" s="46">
        <f t="shared" si="8"/>
        <v>0</v>
      </c>
      <c r="AL19" s="46">
        <f t="shared" si="8"/>
        <v>95</v>
      </c>
      <c r="AM19" s="46">
        <f t="shared" si="8"/>
        <v>180</v>
      </c>
      <c r="AN19" s="45">
        <f t="shared" si="23"/>
        <v>-2105</v>
      </c>
      <c r="AO19" s="46">
        <f t="shared" si="24"/>
        <v>-880</v>
      </c>
      <c r="AP19" s="46">
        <f t="shared" si="9"/>
        <v>-1225</v>
      </c>
      <c r="AQ19" s="46">
        <f t="shared" si="9"/>
        <v>0</v>
      </c>
      <c r="AR19" s="46">
        <f t="shared" si="9"/>
        <v>0</v>
      </c>
      <c r="AS19" s="45">
        <f t="shared" si="10"/>
        <v>862</v>
      </c>
      <c r="AT19" s="46">
        <f t="shared" si="11"/>
        <v>562</v>
      </c>
      <c r="AU19" s="46">
        <f t="shared" si="11"/>
        <v>178</v>
      </c>
      <c r="AV19" s="46">
        <f t="shared" si="11"/>
        <v>42</v>
      </c>
      <c r="AW19" s="46">
        <f t="shared" si="11"/>
        <v>80</v>
      </c>
      <c r="AX19" s="45">
        <f>SUM(AY19:BB19)</f>
        <v>5030</v>
      </c>
      <c r="AY19" s="46">
        <f t="shared" si="12"/>
        <v>2861</v>
      </c>
      <c r="AZ19" s="47">
        <f t="shared" si="12"/>
        <v>2169</v>
      </c>
      <c r="BA19" s="46">
        <f t="shared" si="12"/>
        <v>0</v>
      </c>
      <c r="BB19" s="46">
        <f t="shared" si="12"/>
        <v>0</v>
      </c>
      <c r="BC19" s="45">
        <f t="shared" si="25"/>
        <v>5.8</v>
      </c>
      <c r="BD19" s="46">
        <f t="shared" si="13"/>
        <v>5.0999999999999996</v>
      </c>
      <c r="BE19" s="46">
        <f t="shared" si="14"/>
        <v>12.2</v>
      </c>
      <c r="BF19" s="46">
        <f t="shared" si="15"/>
        <v>0</v>
      </c>
      <c r="BG19" s="46">
        <f t="shared" si="16"/>
        <v>0</v>
      </c>
      <c r="BH19" s="45">
        <f t="shared" ref="BH19:BH21" si="30">BI19+BJ19+BK19+BL19</f>
        <v>0</v>
      </c>
      <c r="BI19" s="46"/>
      <c r="BJ19" s="46"/>
      <c r="BK19" s="46"/>
      <c r="BL19" s="46"/>
      <c r="BM19" s="45">
        <f t="shared" si="26"/>
        <v>-1132</v>
      </c>
      <c r="BN19" s="46">
        <v>-870</v>
      </c>
      <c r="BO19" s="46">
        <v>-262</v>
      </c>
      <c r="BP19" s="46"/>
      <c r="BQ19" s="46"/>
      <c r="BR19" s="46"/>
      <c r="BS19" s="14">
        <f>ROUND($BS$107*AJ19,0)</f>
        <v>0</v>
      </c>
      <c r="BT19" s="14">
        <f t="shared" si="17"/>
        <v>-880</v>
      </c>
      <c r="BU19" s="15" t="e">
        <f t="shared" si="27"/>
        <v>#REF!</v>
      </c>
      <c r="BV19" s="14" t="e">
        <f>#REF!+BS19+AO19</f>
        <v>#REF!</v>
      </c>
      <c r="BW19" s="14" t="e">
        <f>#REF!</f>
        <v>#REF!</v>
      </c>
      <c r="BX19" s="14" t="e">
        <f>#REF!</f>
        <v>#REF!</v>
      </c>
      <c r="BY19" s="14" t="e">
        <f>#REF!</f>
        <v>#REF!</v>
      </c>
      <c r="BZ19" s="16">
        <f>P19-[4]Итого!BA13</f>
        <v>4125</v>
      </c>
      <c r="CA19" s="16">
        <f t="shared" si="28"/>
        <v>4125</v>
      </c>
      <c r="CB19" s="14" t="e">
        <f>ROUND(CA19*$CB$107,0)</f>
        <v>#REF!</v>
      </c>
      <c r="CC19" s="14"/>
      <c r="CD19" s="14"/>
      <c r="CE19" s="14"/>
      <c r="CF19" s="14"/>
      <c r="CG19" s="14"/>
      <c r="CH19" s="14"/>
      <c r="CI19" s="28" t="e">
        <f t="shared" si="29"/>
        <v>#REF!</v>
      </c>
    </row>
    <row r="20" spans="1:90">
      <c r="A20" s="27">
        <v>4</v>
      </c>
      <c r="B20" s="42" t="s">
        <v>12</v>
      </c>
      <c r="C20" s="13" t="s">
        <v>13</v>
      </c>
      <c r="D20" s="14"/>
      <c r="E20" s="45">
        <v>546</v>
      </c>
      <c r="F20" s="46">
        <v>504</v>
      </c>
      <c r="G20" s="46">
        <v>42</v>
      </c>
      <c r="H20" s="46">
        <v>0</v>
      </c>
      <c r="I20" s="46">
        <v>0</v>
      </c>
      <c r="J20" s="45">
        <f>SUM(K20:N20)</f>
        <v>410</v>
      </c>
      <c r="K20" s="46">
        <f t="shared" si="5"/>
        <v>378</v>
      </c>
      <c r="L20" s="46">
        <f t="shared" si="5"/>
        <v>32</v>
      </c>
      <c r="M20" s="46">
        <f t="shared" si="5"/>
        <v>0</v>
      </c>
      <c r="N20" s="46">
        <f t="shared" si="5"/>
        <v>0</v>
      </c>
      <c r="O20" s="45">
        <v>365</v>
      </c>
      <c r="P20" s="46">
        <v>345</v>
      </c>
      <c r="Q20" s="46">
        <v>20</v>
      </c>
      <c r="R20" s="46">
        <v>0</v>
      </c>
      <c r="S20" s="46">
        <v>0</v>
      </c>
      <c r="T20" s="45">
        <f t="shared" si="18"/>
        <v>0</v>
      </c>
      <c r="U20" s="46"/>
      <c r="V20" s="46"/>
      <c r="W20" s="46"/>
      <c r="X20" s="46"/>
      <c r="Y20" s="45">
        <f t="shared" si="19"/>
        <v>89.02</v>
      </c>
      <c r="Z20" s="46">
        <f t="shared" si="19"/>
        <v>91.27</v>
      </c>
      <c r="AA20" s="46">
        <f t="shared" si="6"/>
        <v>62.5</v>
      </c>
      <c r="AB20" s="46">
        <f t="shared" si="6"/>
        <v>0</v>
      </c>
      <c r="AC20" s="46">
        <f t="shared" si="6"/>
        <v>0</v>
      </c>
      <c r="AD20" s="45">
        <f t="shared" si="20"/>
        <v>-45</v>
      </c>
      <c r="AE20" s="46">
        <f t="shared" si="7"/>
        <v>-33</v>
      </c>
      <c r="AF20" s="46">
        <f t="shared" si="7"/>
        <v>-12</v>
      </c>
      <c r="AG20" s="46">
        <f t="shared" si="7"/>
        <v>0</v>
      </c>
      <c r="AH20" s="46">
        <f t="shared" si="7"/>
        <v>0</v>
      </c>
      <c r="AI20" s="45">
        <f t="shared" si="21"/>
        <v>0</v>
      </c>
      <c r="AJ20" s="46">
        <f t="shared" si="22"/>
        <v>0</v>
      </c>
      <c r="AK20" s="46">
        <f t="shared" si="8"/>
        <v>0</v>
      </c>
      <c r="AL20" s="46">
        <f t="shared" si="8"/>
        <v>0</v>
      </c>
      <c r="AM20" s="46">
        <f t="shared" si="8"/>
        <v>0</v>
      </c>
      <c r="AN20" s="45">
        <f t="shared" si="23"/>
        <v>-45</v>
      </c>
      <c r="AO20" s="46">
        <f t="shared" si="24"/>
        <v>-33</v>
      </c>
      <c r="AP20" s="46">
        <f t="shared" si="9"/>
        <v>-12</v>
      </c>
      <c r="AQ20" s="46">
        <f t="shared" si="9"/>
        <v>0</v>
      </c>
      <c r="AR20" s="46">
        <f t="shared" si="9"/>
        <v>0</v>
      </c>
      <c r="AS20" s="45">
        <f t="shared" si="10"/>
        <v>40</v>
      </c>
      <c r="AT20" s="46">
        <f t="shared" si="11"/>
        <v>38</v>
      </c>
      <c r="AU20" s="46">
        <f t="shared" si="11"/>
        <v>2</v>
      </c>
      <c r="AV20" s="46">
        <f t="shared" si="11"/>
        <v>0</v>
      </c>
      <c r="AW20" s="46">
        <f t="shared" si="11"/>
        <v>0</v>
      </c>
      <c r="AX20" s="45">
        <f>SUM(AY20:BB20)</f>
        <v>181</v>
      </c>
      <c r="AY20" s="46">
        <f t="shared" si="12"/>
        <v>159</v>
      </c>
      <c r="AZ20" s="47">
        <f t="shared" si="12"/>
        <v>22</v>
      </c>
      <c r="BA20" s="46">
        <f t="shared" si="12"/>
        <v>0</v>
      </c>
      <c r="BB20" s="46">
        <f t="shared" si="12"/>
        <v>0</v>
      </c>
      <c r="BC20" s="45">
        <f t="shared" si="25"/>
        <v>4.5</v>
      </c>
      <c r="BD20" s="46">
        <f t="shared" si="13"/>
        <v>4.2</v>
      </c>
      <c r="BE20" s="46">
        <f t="shared" si="14"/>
        <v>11</v>
      </c>
      <c r="BF20" s="46">
        <f t="shared" si="15"/>
        <v>0</v>
      </c>
      <c r="BG20" s="46">
        <f t="shared" si="16"/>
        <v>0</v>
      </c>
      <c r="BH20" s="45">
        <f t="shared" si="30"/>
        <v>0</v>
      </c>
      <c r="BI20" s="46"/>
      <c r="BJ20" s="46"/>
      <c r="BK20" s="46"/>
      <c r="BL20" s="46"/>
      <c r="BM20" s="45">
        <f t="shared" si="26"/>
        <v>0</v>
      </c>
      <c r="BN20" s="46"/>
      <c r="BO20" s="46"/>
      <c r="BP20" s="46"/>
      <c r="BQ20" s="46"/>
      <c r="BR20" s="46"/>
      <c r="BS20" s="14">
        <f>ROUND($BS$107*AJ20,0)</f>
        <v>0</v>
      </c>
      <c r="BT20" s="14">
        <f t="shared" si="17"/>
        <v>-33</v>
      </c>
      <c r="BU20" s="15" t="e">
        <f t="shared" si="27"/>
        <v>#REF!</v>
      </c>
      <c r="BV20" s="14" t="e">
        <f>#REF!+BS20+AO20</f>
        <v>#REF!</v>
      </c>
      <c r="BW20" s="14" t="e">
        <f>#REF!</f>
        <v>#REF!</v>
      </c>
      <c r="BX20" s="14" t="e">
        <f>#REF!</f>
        <v>#REF!</v>
      </c>
      <c r="BY20" s="14" t="e">
        <f>#REF!</f>
        <v>#REF!</v>
      </c>
      <c r="BZ20" s="16">
        <f>P20-[4]Итого!BA14</f>
        <v>-2066</v>
      </c>
      <c r="CA20" s="16">
        <f t="shared" si="28"/>
        <v>-2066</v>
      </c>
      <c r="CB20" s="14" t="e">
        <f>ROUND(CA20*$CB$107,0)+1</f>
        <v>#REF!</v>
      </c>
      <c r="CC20" s="14"/>
      <c r="CD20" s="14"/>
      <c r="CE20" s="14"/>
      <c r="CF20" s="14"/>
      <c r="CG20" s="14"/>
      <c r="CH20" s="14"/>
      <c r="CI20" s="28" t="e">
        <f t="shared" si="29"/>
        <v>#REF!</v>
      </c>
    </row>
    <row r="21" spans="1:90" ht="55.5">
      <c r="A21" s="58">
        <v>5</v>
      </c>
      <c r="B21" s="55" t="s">
        <v>14</v>
      </c>
      <c r="C21" s="13" t="s">
        <v>15</v>
      </c>
      <c r="D21" s="14"/>
      <c r="E21" s="45">
        <v>0</v>
      </c>
      <c r="F21" s="46">
        <v>0</v>
      </c>
      <c r="G21" s="46">
        <v>0</v>
      </c>
      <c r="H21" s="46">
        <v>0</v>
      </c>
      <c r="I21" s="46">
        <v>0</v>
      </c>
      <c r="J21" s="45">
        <f>SUM(K21:N21)</f>
        <v>0</v>
      </c>
      <c r="K21" s="46">
        <f t="shared" si="5"/>
        <v>0</v>
      </c>
      <c r="L21" s="46">
        <f t="shared" si="5"/>
        <v>0</v>
      </c>
      <c r="M21" s="46">
        <f t="shared" si="5"/>
        <v>0</v>
      </c>
      <c r="N21" s="46">
        <f t="shared" si="5"/>
        <v>0</v>
      </c>
      <c r="O21" s="45">
        <v>0</v>
      </c>
      <c r="P21" s="46">
        <v>0</v>
      </c>
      <c r="Q21" s="46">
        <v>0</v>
      </c>
      <c r="R21" s="46">
        <v>0</v>
      </c>
      <c r="S21" s="46">
        <v>0</v>
      </c>
      <c r="T21" s="45">
        <f t="shared" si="18"/>
        <v>0</v>
      </c>
      <c r="U21" s="46"/>
      <c r="V21" s="46"/>
      <c r="W21" s="46"/>
      <c r="X21" s="46"/>
      <c r="Y21" s="45">
        <f t="shared" si="19"/>
        <v>0</v>
      </c>
      <c r="Z21" s="46">
        <f t="shared" si="19"/>
        <v>0</v>
      </c>
      <c r="AA21" s="46">
        <f t="shared" si="6"/>
        <v>0</v>
      </c>
      <c r="AB21" s="46">
        <f t="shared" si="6"/>
        <v>0</v>
      </c>
      <c r="AC21" s="46">
        <f t="shared" si="6"/>
        <v>0</v>
      </c>
      <c r="AD21" s="45">
        <f t="shared" si="20"/>
        <v>0</v>
      </c>
      <c r="AE21" s="46">
        <f t="shared" si="7"/>
        <v>0</v>
      </c>
      <c r="AF21" s="46">
        <f t="shared" si="7"/>
        <v>0</v>
      </c>
      <c r="AG21" s="46">
        <f t="shared" si="7"/>
        <v>0</v>
      </c>
      <c r="AH21" s="46">
        <f t="shared" si="7"/>
        <v>0</v>
      </c>
      <c r="AI21" s="45">
        <f t="shared" si="21"/>
        <v>0</v>
      </c>
      <c r="AJ21" s="46">
        <f t="shared" si="22"/>
        <v>0</v>
      </c>
      <c r="AK21" s="46">
        <f t="shared" si="8"/>
        <v>0</v>
      </c>
      <c r="AL21" s="46">
        <f t="shared" si="8"/>
        <v>0</v>
      </c>
      <c r="AM21" s="46">
        <f t="shared" si="8"/>
        <v>0</v>
      </c>
      <c r="AN21" s="45">
        <f t="shared" si="23"/>
        <v>0</v>
      </c>
      <c r="AO21" s="46">
        <f t="shared" si="24"/>
        <v>0</v>
      </c>
      <c r="AP21" s="46">
        <f t="shared" si="9"/>
        <v>0</v>
      </c>
      <c r="AQ21" s="46">
        <f t="shared" si="9"/>
        <v>0</v>
      </c>
      <c r="AR21" s="46">
        <f t="shared" si="9"/>
        <v>0</v>
      </c>
      <c r="AS21" s="45">
        <f t="shared" si="10"/>
        <v>0</v>
      </c>
      <c r="AT21" s="46">
        <f t="shared" si="11"/>
        <v>0</v>
      </c>
      <c r="AU21" s="46">
        <f t="shared" si="11"/>
        <v>0</v>
      </c>
      <c r="AV21" s="46">
        <f t="shared" si="11"/>
        <v>0</v>
      </c>
      <c r="AW21" s="46">
        <f t="shared" si="11"/>
        <v>0</v>
      </c>
      <c r="AX21" s="45">
        <f>SUM(AY21:BB21)</f>
        <v>0</v>
      </c>
      <c r="AY21" s="46">
        <f t="shared" si="12"/>
        <v>0</v>
      </c>
      <c r="AZ21" s="46">
        <f t="shared" si="12"/>
        <v>0</v>
      </c>
      <c r="BA21" s="46">
        <f t="shared" si="12"/>
        <v>0</v>
      </c>
      <c r="BB21" s="46">
        <f t="shared" si="12"/>
        <v>0</v>
      </c>
      <c r="BC21" s="45">
        <f t="shared" si="25"/>
        <v>0</v>
      </c>
      <c r="BD21" s="46">
        <f t="shared" si="13"/>
        <v>0</v>
      </c>
      <c r="BE21" s="46">
        <f t="shared" si="14"/>
        <v>0</v>
      </c>
      <c r="BF21" s="46">
        <f t="shared" si="15"/>
        <v>0</v>
      </c>
      <c r="BG21" s="46">
        <f t="shared" si="16"/>
        <v>0</v>
      </c>
      <c r="BH21" s="45">
        <f t="shared" si="30"/>
        <v>0</v>
      </c>
      <c r="BI21" s="46"/>
      <c r="BJ21" s="46"/>
      <c r="BK21" s="46"/>
      <c r="BL21" s="46"/>
      <c r="BM21" s="45">
        <f t="shared" si="26"/>
        <v>0</v>
      </c>
      <c r="BN21" s="46"/>
      <c r="BO21" s="46"/>
      <c r="BP21" s="46"/>
      <c r="BQ21" s="46"/>
      <c r="BR21" s="46"/>
      <c r="BS21" s="14">
        <f>ROUND($BS$107*AJ21,0)</f>
        <v>0</v>
      </c>
      <c r="BT21" s="14">
        <f t="shared" si="17"/>
        <v>0</v>
      </c>
      <c r="BU21" s="15" t="e">
        <f t="shared" si="27"/>
        <v>#REF!</v>
      </c>
      <c r="BV21" s="14" t="e">
        <f>#REF!+BS21+AO21</f>
        <v>#REF!</v>
      </c>
      <c r="BW21" s="14" t="e">
        <f>#REF!</f>
        <v>#REF!</v>
      </c>
      <c r="BX21" s="14" t="e">
        <f>#REF!</f>
        <v>#REF!</v>
      </c>
      <c r="BY21" s="14" t="e">
        <f>#REF!</f>
        <v>#REF!</v>
      </c>
      <c r="BZ21" s="14">
        <f>P21-[4]Итого!BA15</f>
        <v>0</v>
      </c>
      <c r="CA21" s="14"/>
      <c r="CB21" s="14" t="e">
        <f>ROUND(CA21*$CB$107,0)</f>
        <v>#REF!</v>
      </c>
      <c r="CC21" s="14"/>
      <c r="CD21" s="14"/>
      <c r="CE21" s="14"/>
      <c r="CF21" s="14"/>
      <c r="CG21" s="14"/>
      <c r="CH21" s="14"/>
    </row>
    <row r="22" spans="1:90">
      <c r="A22" s="61"/>
      <c r="B22" s="56" t="s">
        <v>16</v>
      </c>
      <c r="C22" s="71"/>
      <c r="D22" s="19"/>
      <c r="E22" s="48">
        <v>17298</v>
      </c>
      <c r="F22" s="48">
        <v>11169</v>
      </c>
      <c r="G22" s="48">
        <v>4270</v>
      </c>
      <c r="H22" s="48">
        <v>741</v>
      </c>
      <c r="I22" s="48">
        <v>1118</v>
      </c>
      <c r="J22" s="48">
        <f>SUM(J17:J21)</f>
        <v>12976</v>
      </c>
      <c r="K22" s="48">
        <f t="shared" ref="K22:N22" si="31">SUM(K17:K21)</f>
        <v>8377</v>
      </c>
      <c r="L22" s="48">
        <f t="shared" si="31"/>
        <v>3203</v>
      </c>
      <c r="M22" s="48">
        <f t="shared" si="31"/>
        <v>556</v>
      </c>
      <c r="N22" s="48">
        <f t="shared" si="31"/>
        <v>840</v>
      </c>
      <c r="O22" s="48">
        <v>11142</v>
      </c>
      <c r="P22" s="48">
        <v>7351</v>
      </c>
      <c r="Q22" s="48">
        <v>1958</v>
      </c>
      <c r="R22" s="48">
        <v>741</v>
      </c>
      <c r="S22" s="48">
        <v>1092</v>
      </c>
      <c r="T22" s="48">
        <f t="shared" si="18"/>
        <v>0</v>
      </c>
      <c r="U22" s="48">
        <f>SUM(U17:U21)</f>
        <v>0</v>
      </c>
      <c r="V22" s="48">
        <f>SUM(V17:V21)</f>
        <v>0</v>
      </c>
      <c r="W22" s="48">
        <f>SUM(W17:W21)</f>
        <v>0</v>
      </c>
      <c r="X22" s="48">
        <f>SUM(X17:X21)</f>
        <v>0</v>
      </c>
      <c r="Y22" s="49">
        <f t="shared" si="19"/>
        <v>85.87</v>
      </c>
      <c r="Z22" s="48">
        <f t="shared" si="19"/>
        <v>87.75</v>
      </c>
      <c r="AA22" s="48">
        <f>IFERROR(ROUND(Q22/L22*100,2),0)</f>
        <v>61.13</v>
      </c>
      <c r="AB22" s="48">
        <f t="shared" si="6"/>
        <v>133.27000000000001</v>
      </c>
      <c r="AC22" s="48">
        <f t="shared" si="6"/>
        <v>130</v>
      </c>
      <c r="AD22" s="48">
        <f>SUM(AD17:AD21)</f>
        <v>-1834</v>
      </c>
      <c r="AE22" s="48">
        <f t="shared" ref="AE22:AH22" si="32">SUM(AE17:AE21)</f>
        <v>-1026</v>
      </c>
      <c r="AF22" s="48">
        <f t="shared" si="32"/>
        <v>-1245</v>
      </c>
      <c r="AG22" s="48">
        <f t="shared" si="32"/>
        <v>185</v>
      </c>
      <c r="AH22" s="48">
        <f t="shared" si="32"/>
        <v>252</v>
      </c>
      <c r="AI22" s="48">
        <f t="shared" si="21"/>
        <v>472</v>
      </c>
      <c r="AJ22" s="48">
        <f t="shared" ref="AJ22:AW22" si="33">SUM(AJ17:AJ21)</f>
        <v>0</v>
      </c>
      <c r="AK22" s="48">
        <f t="shared" si="33"/>
        <v>0</v>
      </c>
      <c r="AL22" s="48">
        <f t="shared" si="33"/>
        <v>212</v>
      </c>
      <c r="AM22" s="48">
        <f t="shared" si="33"/>
        <v>260</v>
      </c>
      <c r="AN22" s="48">
        <f t="shared" si="33"/>
        <v>-2306</v>
      </c>
      <c r="AO22" s="48">
        <f t="shared" si="33"/>
        <v>-1026</v>
      </c>
      <c r="AP22" s="48">
        <f t="shared" si="33"/>
        <v>-1245</v>
      </c>
      <c r="AQ22" s="48">
        <f t="shared" si="33"/>
        <v>-27</v>
      </c>
      <c r="AR22" s="48">
        <f t="shared" si="33"/>
        <v>-8</v>
      </c>
      <c r="AS22" s="48">
        <f t="shared" si="33"/>
        <v>1236</v>
      </c>
      <c r="AT22" s="48">
        <f t="shared" si="33"/>
        <v>816</v>
      </c>
      <c r="AU22" s="48">
        <f t="shared" si="33"/>
        <v>217</v>
      </c>
      <c r="AV22" s="48">
        <f t="shared" si="33"/>
        <v>82</v>
      </c>
      <c r="AW22" s="48">
        <f t="shared" si="33"/>
        <v>121</v>
      </c>
      <c r="AX22" s="48">
        <f>SUM(AX17:AX21)</f>
        <v>6156</v>
      </c>
      <c r="AY22" s="48">
        <f t="shared" ref="AY22:BB22" si="34">SUM(AY17:AY21)</f>
        <v>3818</v>
      </c>
      <c r="AZ22" s="48">
        <f t="shared" si="34"/>
        <v>2312</v>
      </c>
      <c r="BA22" s="48">
        <f t="shared" si="34"/>
        <v>0</v>
      </c>
      <c r="BB22" s="48">
        <f t="shared" si="34"/>
        <v>26</v>
      </c>
      <c r="BC22" s="49">
        <f t="shared" si="25"/>
        <v>5</v>
      </c>
      <c r="BD22" s="49">
        <f t="shared" si="13"/>
        <v>4.7</v>
      </c>
      <c r="BE22" s="49">
        <f t="shared" si="14"/>
        <v>10.7</v>
      </c>
      <c r="BF22" s="49">
        <f t="shared" si="15"/>
        <v>0</v>
      </c>
      <c r="BG22" s="49">
        <f t="shared" si="16"/>
        <v>0.2</v>
      </c>
      <c r="BH22" s="49">
        <f t="shared" ref="BH22:BL22" si="35">SUM(BH17:BH21)</f>
        <v>0</v>
      </c>
      <c r="BI22" s="48">
        <f t="shared" si="35"/>
        <v>0</v>
      </c>
      <c r="BJ22" s="48">
        <f t="shared" si="35"/>
        <v>0</v>
      </c>
      <c r="BK22" s="48">
        <f t="shared" si="35"/>
        <v>0</v>
      </c>
      <c r="BL22" s="48">
        <f t="shared" si="35"/>
        <v>0</v>
      </c>
      <c r="BM22" s="48">
        <f>SUM(BM17:BM21)</f>
        <v>-1122</v>
      </c>
      <c r="BN22" s="48">
        <f t="shared" ref="BN22:BQ22" si="36">SUM(BN17:BN21)</f>
        <v>-870</v>
      </c>
      <c r="BO22" s="48">
        <f t="shared" si="36"/>
        <v>-262</v>
      </c>
      <c r="BP22" s="48">
        <f t="shared" si="36"/>
        <v>10</v>
      </c>
      <c r="BQ22" s="48">
        <f t="shared" si="36"/>
        <v>0</v>
      </c>
      <c r="BR22" s="48"/>
      <c r="BS22" s="19">
        <f t="shared" ref="BS22" si="37">SUM(BS17:BS21)</f>
        <v>0</v>
      </c>
      <c r="BT22" s="19">
        <f t="shared" si="17"/>
        <v>-1026</v>
      </c>
      <c r="BU22" s="19" t="e">
        <f>SUM(BU17:BU21)</f>
        <v>#REF!</v>
      </c>
      <c r="BV22" s="19" t="e">
        <f t="shared" ref="BV22:BX22" si="38">SUM(BV17:BV21)</f>
        <v>#REF!</v>
      </c>
      <c r="BW22" s="19" t="e">
        <f t="shared" si="38"/>
        <v>#REF!</v>
      </c>
      <c r="BX22" s="19" t="e">
        <f t="shared" si="38"/>
        <v>#REF!</v>
      </c>
      <c r="BY22" s="19" t="e">
        <f>SUM(BY17:BY21)</f>
        <v>#REF!</v>
      </c>
      <c r="BZ22" s="19">
        <f t="shared" ref="BZ22:CB22" si="39">SUM(BZ17:BZ21)</f>
        <v>2502</v>
      </c>
      <c r="CA22" s="19">
        <f t="shared" si="39"/>
        <v>2502</v>
      </c>
      <c r="CB22" s="19" t="e">
        <f t="shared" si="39"/>
        <v>#REF!</v>
      </c>
      <c r="CC22" s="19">
        <f t="shared" ref="CC22" si="40">SUM(CC17:CC21)</f>
        <v>0</v>
      </c>
      <c r="CD22" s="19">
        <f t="shared" ref="CD22" si="41">SUM(CD17:CD21)</f>
        <v>0</v>
      </c>
      <c r="CE22" s="19">
        <f t="shared" ref="CE22" si="42">SUM(CE17:CE21)</f>
        <v>0</v>
      </c>
      <c r="CF22" s="19">
        <f t="shared" ref="CF22" si="43">SUM(CF17:CF21)</f>
        <v>0</v>
      </c>
      <c r="CG22" s="19">
        <f t="shared" ref="CG22" si="44">SUM(CG17:CG21)</f>
        <v>0</v>
      </c>
      <c r="CH22" s="19">
        <f t="shared" ref="CH22" si="45">SUM(CH17:CH21)</f>
        <v>0</v>
      </c>
      <c r="CI22" s="19" t="e">
        <f t="shared" ref="CI22" si="46">SUM(CI17:CI21)</f>
        <v>#REF!</v>
      </c>
    </row>
    <row r="23" spans="1:90">
      <c r="A23" s="65">
        <v>6</v>
      </c>
      <c r="B23" s="66" t="s">
        <v>17</v>
      </c>
      <c r="C23" s="13" t="s">
        <v>18</v>
      </c>
      <c r="D23" s="14"/>
      <c r="E23" s="45">
        <v>14451</v>
      </c>
      <c r="F23" s="46">
        <v>13998</v>
      </c>
      <c r="G23" s="46">
        <v>453</v>
      </c>
      <c r="H23" s="46">
        <v>0</v>
      </c>
      <c r="I23" s="46">
        <v>0</v>
      </c>
      <c r="J23" s="45">
        <f t="shared" ref="J23:J28" si="47">SUM(K23:N23)</f>
        <v>10839</v>
      </c>
      <c r="K23" s="46">
        <f t="shared" ref="K23:N28" si="48">ROUND(F23/12*$K$107,0)</f>
        <v>10499</v>
      </c>
      <c r="L23" s="46">
        <f t="shared" si="48"/>
        <v>340</v>
      </c>
      <c r="M23" s="46">
        <f t="shared" si="48"/>
        <v>0</v>
      </c>
      <c r="N23" s="46">
        <f t="shared" si="48"/>
        <v>0</v>
      </c>
      <c r="O23" s="45">
        <v>10793</v>
      </c>
      <c r="P23" s="46">
        <v>10404</v>
      </c>
      <c r="Q23" s="46">
        <v>389</v>
      </c>
      <c r="R23" s="46">
        <v>0</v>
      </c>
      <c r="S23" s="46">
        <v>0</v>
      </c>
      <c r="T23" s="45">
        <f t="shared" si="18"/>
        <v>0</v>
      </c>
      <c r="U23" s="46"/>
      <c r="V23" s="46"/>
      <c r="W23" s="46"/>
      <c r="X23" s="46"/>
      <c r="Y23" s="45">
        <f t="shared" si="19"/>
        <v>99.58</v>
      </c>
      <c r="Z23" s="46">
        <f t="shared" si="19"/>
        <v>99.1</v>
      </c>
      <c r="AA23" s="46">
        <f t="shared" si="6"/>
        <v>114.41</v>
      </c>
      <c r="AB23" s="46">
        <f t="shared" si="6"/>
        <v>0</v>
      </c>
      <c r="AC23" s="46">
        <f t="shared" si="6"/>
        <v>0</v>
      </c>
      <c r="AD23" s="45">
        <f t="shared" ref="AD23:AD28" si="49">AH23+AG23+AF23+AE23</f>
        <v>-46</v>
      </c>
      <c r="AE23" s="46">
        <f>P23-K23</f>
        <v>-95</v>
      </c>
      <c r="AF23" s="46">
        <f t="shared" ref="AE23:AH28" si="50">Q23-L23</f>
        <v>49</v>
      </c>
      <c r="AG23" s="46">
        <f t="shared" si="50"/>
        <v>0</v>
      </c>
      <c r="AH23" s="46">
        <f t="shared" si="50"/>
        <v>0</v>
      </c>
      <c r="AI23" s="45">
        <f t="shared" si="21"/>
        <v>49</v>
      </c>
      <c r="AJ23" s="46">
        <f t="shared" ref="AJ23:AM28" si="51">IFERROR(IF(AE23&gt;0,AE23,0),0)</f>
        <v>0</v>
      </c>
      <c r="AK23" s="46">
        <f t="shared" si="51"/>
        <v>49</v>
      </c>
      <c r="AL23" s="46">
        <f t="shared" si="51"/>
        <v>0</v>
      </c>
      <c r="AM23" s="46">
        <f t="shared" si="51"/>
        <v>0</v>
      </c>
      <c r="AN23" s="45">
        <f t="shared" ref="AN23:AN28" si="52">SUM(AO23:AR23)</f>
        <v>-95</v>
      </c>
      <c r="AO23" s="46">
        <f t="shared" ref="AO23:AR28" si="53">IFERROR(IF(AE23&lt;0,AE23,0),0)</f>
        <v>-95</v>
      </c>
      <c r="AP23" s="46">
        <f t="shared" si="53"/>
        <v>0</v>
      </c>
      <c r="AQ23" s="46">
        <f t="shared" si="53"/>
        <v>0</v>
      </c>
      <c r="AR23" s="46">
        <f t="shared" si="53"/>
        <v>0</v>
      </c>
      <c r="AS23" s="45">
        <f t="shared" si="10"/>
        <v>1199</v>
      </c>
      <c r="AT23" s="46">
        <f t="shared" ref="AT23:AW28" si="54">ROUND(P23/$AT$107,0)</f>
        <v>1156</v>
      </c>
      <c r="AU23" s="46">
        <f t="shared" si="54"/>
        <v>43</v>
      </c>
      <c r="AV23" s="46">
        <f t="shared" si="54"/>
        <v>0</v>
      </c>
      <c r="AW23" s="46">
        <f t="shared" si="54"/>
        <v>0</v>
      </c>
      <c r="AX23" s="45">
        <f t="shared" ref="AX23:AX28" si="55">SUM(AY23:BB23)</f>
        <v>3658</v>
      </c>
      <c r="AY23" s="46">
        <f t="shared" ref="AY23:BB28" si="56">F23-P23</f>
        <v>3594</v>
      </c>
      <c r="AZ23" s="46">
        <f t="shared" si="56"/>
        <v>64</v>
      </c>
      <c r="BA23" s="46">
        <f t="shared" si="56"/>
        <v>0</v>
      </c>
      <c r="BB23" s="46">
        <f t="shared" si="56"/>
        <v>0</v>
      </c>
      <c r="BC23" s="45">
        <f t="shared" si="25"/>
        <v>3.1</v>
      </c>
      <c r="BD23" s="46">
        <f t="shared" si="13"/>
        <v>3.1</v>
      </c>
      <c r="BE23" s="46">
        <f t="shared" si="14"/>
        <v>1.5</v>
      </c>
      <c r="BF23" s="46">
        <f t="shared" si="15"/>
        <v>0</v>
      </c>
      <c r="BG23" s="46">
        <f t="shared" si="16"/>
        <v>0</v>
      </c>
      <c r="BH23" s="45">
        <f t="shared" ref="BH23:BH28" si="57">BI23+BJ23+BK23+BL23</f>
        <v>0</v>
      </c>
      <c r="BI23" s="46"/>
      <c r="BJ23" s="46"/>
      <c r="BK23" s="46"/>
      <c r="BL23" s="46"/>
      <c r="BM23" s="45">
        <f t="shared" ref="BM23:BM28" si="58">SUM(BN23:BQ23)</f>
        <v>0</v>
      </c>
      <c r="BN23" s="46"/>
      <c r="BO23" s="46"/>
      <c r="BP23" s="46"/>
      <c r="BQ23" s="46"/>
      <c r="BR23" s="46"/>
      <c r="BS23" s="14">
        <f t="shared" ref="BS23:BS28" si="59">ROUND($BS$107*AJ23,0)</f>
        <v>0</v>
      </c>
      <c r="BT23" s="14">
        <f t="shared" si="17"/>
        <v>-95</v>
      </c>
      <c r="BU23" s="15" t="e">
        <f t="shared" ref="BU23:BU28" si="60">SUM(BV23:BY23)</f>
        <v>#REF!</v>
      </c>
      <c r="BV23" s="14" t="e">
        <f>#REF!+BS23+AO23</f>
        <v>#REF!</v>
      </c>
      <c r="BW23" s="14" t="e">
        <f>#REF!</f>
        <v>#REF!</v>
      </c>
      <c r="BX23" s="14" t="e">
        <f>#REF!</f>
        <v>#REF!</v>
      </c>
      <c r="BY23" s="14" t="e">
        <f>#REF!</f>
        <v>#REF!</v>
      </c>
      <c r="BZ23" s="16">
        <f>P23-[4]Итого!BA17</f>
        <v>7446</v>
      </c>
      <c r="CA23" s="16">
        <f t="shared" ref="CA23" si="61">BZ23</f>
        <v>7446</v>
      </c>
      <c r="CB23" s="14" t="e">
        <f t="shared" ref="CB23:CB28" si="62">ROUND(CA23*$CB$107,0)</f>
        <v>#REF!</v>
      </c>
      <c r="CC23" s="14"/>
      <c r="CD23" s="14"/>
      <c r="CE23" s="14"/>
      <c r="CF23" s="14"/>
      <c r="CG23" s="14"/>
      <c r="CH23" s="14"/>
      <c r="CI23" s="28" t="e">
        <f>CB23-BV23+BS23</f>
        <v>#REF!</v>
      </c>
    </row>
    <row r="24" spans="1:90">
      <c r="A24" s="27">
        <v>7</v>
      </c>
      <c r="B24" s="42" t="s">
        <v>19</v>
      </c>
      <c r="C24" s="13" t="s">
        <v>20</v>
      </c>
      <c r="D24" s="14"/>
      <c r="E24" s="45">
        <v>0</v>
      </c>
      <c r="F24" s="46">
        <v>0</v>
      </c>
      <c r="G24" s="46">
        <v>0</v>
      </c>
      <c r="H24" s="46">
        <v>0</v>
      </c>
      <c r="I24" s="46">
        <v>0</v>
      </c>
      <c r="J24" s="45">
        <f t="shared" si="47"/>
        <v>0</v>
      </c>
      <c r="K24" s="46">
        <f t="shared" si="48"/>
        <v>0</v>
      </c>
      <c r="L24" s="46">
        <f t="shared" si="48"/>
        <v>0</v>
      </c>
      <c r="M24" s="46">
        <f t="shared" si="48"/>
        <v>0</v>
      </c>
      <c r="N24" s="46">
        <f t="shared" si="48"/>
        <v>0</v>
      </c>
      <c r="O24" s="45">
        <v>0</v>
      </c>
      <c r="P24" s="46">
        <v>0</v>
      </c>
      <c r="Q24" s="46">
        <v>0</v>
      </c>
      <c r="R24" s="46">
        <v>0</v>
      </c>
      <c r="S24" s="46">
        <v>0</v>
      </c>
      <c r="T24" s="45">
        <f t="shared" si="18"/>
        <v>0</v>
      </c>
      <c r="U24" s="46"/>
      <c r="V24" s="46"/>
      <c r="W24" s="46"/>
      <c r="X24" s="46"/>
      <c r="Y24" s="45">
        <f t="shared" si="19"/>
        <v>0</v>
      </c>
      <c r="Z24" s="46">
        <f t="shared" si="19"/>
        <v>0</v>
      </c>
      <c r="AA24" s="46">
        <f t="shared" si="6"/>
        <v>0</v>
      </c>
      <c r="AB24" s="46">
        <f t="shared" si="6"/>
        <v>0</v>
      </c>
      <c r="AC24" s="46">
        <f t="shared" si="6"/>
        <v>0</v>
      </c>
      <c r="AD24" s="45">
        <f t="shared" si="49"/>
        <v>0</v>
      </c>
      <c r="AE24" s="46">
        <f t="shared" si="50"/>
        <v>0</v>
      </c>
      <c r="AF24" s="46">
        <f t="shared" si="50"/>
        <v>0</v>
      </c>
      <c r="AG24" s="46">
        <f t="shared" si="50"/>
        <v>0</v>
      </c>
      <c r="AH24" s="46">
        <f t="shared" si="50"/>
        <v>0</v>
      </c>
      <c r="AI24" s="45">
        <f t="shared" si="21"/>
        <v>0</v>
      </c>
      <c r="AJ24" s="46">
        <f t="shared" si="51"/>
        <v>0</v>
      </c>
      <c r="AK24" s="46">
        <f t="shared" si="51"/>
        <v>0</v>
      </c>
      <c r="AL24" s="46">
        <f t="shared" si="51"/>
        <v>0</v>
      </c>
      <c r="AM24" s="46">
        <f t="shared" si="51"/>
        <v>0</v>
      </c>
      <c r="AN24" s="45">
        <f t="shared" si="52"/>
        <v>0</v>
      </c>
      <c r="AO24" s="46">
        <f t="shared" si="53"/>
        <v>0</v>
      </c>
      <c r="AP24" s="46">
        <f t="shared" si="53"/>
        <v>0</v>
      </c>
      <c r="AQ24" s="46">
        <f t="shared" si="53"/>
        <v>0</v>
      </c>
      <c r="AR24" s="46">
        <f t="shared" si="53"/>
        <v>0</v>
      </c>
      <c r="AS24" s="45">
        <f t="shared" si="10"/>
        <v>0</v>
      </c>
      <c r="AT24" s="46">
        <f t="shared" si="54"/>
        <v>0</v>
      </c>
      <c r="AU24" s="46">
        <f t="shared" si="54"/>
        <v>0</v>
      </c>
      <c r="AV24" s="46">
        <f t="shared" si="54"/>
        <v>0</v>
      </c>
      <c r="AW24" s="46">
        <f t="shared" si="54"/>
        <v>0</v>
      </c>
      <c r="AX24" s="45">
        <f t="shared" si="55"/>
        <v>0</v>
      </c>
      <c r="AY24" s="46">
        <f t="shared" si="56"/>
        <v>0</v>
      </c>
      <c r="AZ24" s="47">
        <f t="shared" si="56"/>
        <v>0</v>
      </c>
      <c r="BA24" s="46">
        <f t="shared" si="56"/>
        <v>0</v>
      </c>
      <c r="BB24" s="46">
        <f t="shared" si="56"/>
        <v>0</v>
      </c>
      <c r="BC24" s="45">
        <f t="shared" si="25"/>
        <v>0</v>
      </c>
      <c r="BD24" s="46">
        <f t="shared" si="13"/>
        <v>0</v>
      </c>
      <c r="BE24" s="46">
        <f t="shared" si="14"/>
        <v>0</v>
      </c>
      <c r="BF24" s="46">
        <f t="shared" si="15"/>
        <v>0</v>
      </c>
      <c r="BG24" s="46">
        <f t="shared" si="16"/>
        <v>0</v>
      </c>
      <c r="BH24" s="45">
        <f t="shared" si="57"/>
        <v>0</v>
      </c>
      <c r="BI24" s="46"/>
      <c r="BJ24" s="46"/>
      <c r="BK24" s="46"/>
      <c r="BL24" s="46"/>
      <c r="BM24" s="45">
        <f t="shared" si="58"/>
        <v>0</v>
      </c>
      <c r="BN24" s="46"/>
      <c r="BO24" s="46"/>
      <c r="BP24" s="46"/>
      <c r="BQ24" s="46"/>
      <c r="BR24" s="46"/>
      <c r="BS24" s="14">
        <f t="shared" si="59"/>
        <v>0</v>
      </c>
      <c r="BT24" s="14">
        <f t="shared" si="17"/>
        <v>0</v>
      </c>
      <c r="BU24" s="15" t="e">
        <f t="shared" si="60"/>
        <v>#REF!</v>
      </c>
      <c r="BV24" s="14" t="e">
        <f>#REF!+BS24+AO24</f>
        <v>#REF!</v>
      </c>
      <c r="BW24" s="14" t="e">
        <f>#REF!</f>
        <v>#REF!</v>
      </c>
      <c r="BX24" s="14" t="e">
        <f>#REF!</f>
        <v>#REF!</v>
      </c>
      <c r="BY24" s="14" t="e">
        <f>#REF!</f>
        <v>#REF!</v>
      </c>
      <c r="BZ24" s="14">
        <f>P24-[4]Итого!BA18</f>
        <v>0</v>
      </c>
      <c r="CA24" s="14"/>
      <c r="CB24" s="14" t="e">
        <f t="shared" si="62"/>
        <v>#REF!</v>
      </c>
      <c r="CC24" s="14"/>
      <c r="CD24" s="14"/>
      <c r="CE24" s="14"/>
      <c r="CF24" s="14"/>
      <c r="CG24" s="14"/>
      <c r="CH24" s="14"/>
    </row>
    <row r="25" spans="1:90">
      <c r="A25" s="27">
        <v>8</v>
      </c>
      <c r="B25" s="42" t="s">
        <v>21</v>
      </c>
      <c r="C25" s="13" t="s">
        <v>22</v>
      </c>
      <c r="D25" s="14"/>
      <c r="E25" s="45">
        <v>423</v>
      </c>
      <c r="F25" s="46">
        <v>306</v>
      </c>
      <c r="G25" s="46">
        <v>117</v>
      </c>
      <c r="H25" s="46">
        <v>0</v>
      </c>
      <c r="I25" s="46">
        <v>0</v>
      </c>
      <c r="J25" s="45">
        <f t="shared" si="47"/>
        <v>318</v>
      </c>
      <c r="K25" s="46">
        <f t="shared" si="48"/>
        <v>230</v>
      </c>
      <c r="L25" s="46">
        <f t="shared" si="48"/>
        <v>88</v>
      </c>
      <c r="M25" s="46">
        <f t="shared" si="48"/>
        <v>0</v>
      </c>
      <c r="N25" s="46">
        <f t="shared" si="48"/>
        <v>0</v>
      </c>
      <c r="O25" s="45">
        <v>297</v>
      </c>
      <c r="P25" s="46">
        <v>222</v>
      </c>
      <c r="Q25" s="46">
        <v>75</v>
      </c>
      <c r="R25" s="46">
        <v>0</v>
      </c>
      <c r="S25" s="46">
        <v>0</v>
      </c>
      <c r="T25" s="45">
        <f t="shared" si="18"/>
        <v>0</v>
      </c>
      <c r="U25" s="46"/>
      <c r="V25" s="46"/>
      <c r="W25" s="46"/>
      <c r="X25" s="46"/>
      <c r="Y25" s="45">
        <f t="shared" si="19"/>
        <v>93.4</v>
      </c>
      <c r="Z25" s="50">
        <f t="shared" si="19"/>
        <v>96.52</v>
      </c>
      <c r="AA25" s="46">
        <f t="shared" si="6"/>
        <v>85.23</v>
      </c>
      <c r="AB25" s="46">
        <f t="shared" si="6"/>
        <v>0</v>
      </c>
      <c r="AC25" s="46">
        <f t="shared" si="6"/>
        <v>0</v>
      </c>
      <c r="AD25" s="45">
        <f t="shared" si="49"/>
        <v>-21</v>
      </c>
      <c r="AE25" s="46">
        <f t="shared" si="50"/>
        <v>-8</v>
      </c>
      <c r="AF25" s="46">
        <f t="shared" si="50"/>
        <v>-13</v>
      </c>
      <c r="AG25" s="46">
        <f t="shared" si="50"/>
        <v>0</v>
      </c>
      <c r="AH25" s="46">
        <f t="shared" si="50"/>
        <v>0</v>
      </c>
      <c r="AI25" s="45">
        <f t="shared" si="21"/>
        <v>0</v>
      </c>
      <c r="AJ25" s="46">
        <f t="shared" si="51"/>
        <v>0</v>
      </c>
      <c r="AK25" s="46">
        <f t="shared" si="51"/>
        <v>0</v>
      </c>
      <c r="AL25" s="46">
        <f t="shared" si="51"/>
        <v>0</v>
      </c>
      <c r="AM25" s="46">
        <f t="shared" si="51"/>
        <v>0</v>
      </c>
      <c r="AN25" s="45">
        <f t="shared" si="52"/>
        <v>-21</v>
      </c>
      <c r="AO25" s="46">
        <f t="shared" si="53"/>
        <v>-8</v>
      </c>
      <c r="AP25" s="46">
        <f t="shared" si="53"/>
        <v>-13</v>
      </c>
      <c r="AQ25" s="46">
        <f t="shared" si="53"/>
        <v>0</v>
      </c>
      <c r="AR25" s="46">
        <f t="shared" si="53"/>
        <v>0</v>
      </c>
      <c r="AS25" s="45">
        <f t="shared" si="10"/>
        <v>33</v>
      </c>
      <c r="AT25" s="46">
        <f t="shared" si="54"/>
        <v>25</v>
      </c>
      <c r="AU25" s="46">
        <f t="shared" si="54"/>
        <v>8</v>
      </c>
      <c r="AV25" s="46">
        <f t="shared" si="54"/>
        <v>0</v>
      </c>
      <c r="AW25" s="46">
        <f t="shared" si="54"/>
        <v>0</v>
      </c>
      <c r="AX25" s="45">
        <f t="shared" si="55"/>
        <v>126</v>
      </c>
      <c r="AY25" s="46">
        <f t="shared" si="56"/>
        <v>84</v>
      </c>
      <c r="AZ25" s="47">
        <f t="shared" si="56"/>
        <v>42</v>
      </c>
      <c r="BA25" s="46">
        <f t="shared" si="56"/>
        <v>0</v>
      </c>
      <c r="BB25" s="46">
        <f t="shared" si="56"/>
        <v>0</v>
      </c>
      <c r="BC25" s="45">
        <f t="shared" si="25"/>
        <v>3.8</v>
      </c>
      <c r="BD25" s="46">
        <f t="shared" si="13"/>
        <v>3.4</v>
      </c>
      <c r="BE25" s="46">
        <f t="shared" si="14"/>
        <v>5.3</v>
      </c>
      <c r="BF25" s="46">
        <f t="shared" si="15"/>
        <v>0</v>
      </c>
      <c r="BG25" s="46">
        <f t="shared" si="16"/>
        <v>0</v>
      </c>
      <c r="BH25" s="45">
        <f t="shared" si="57"/>
        <v>0</v>
      </c>
      <c r="BI25" s="46"/>
      <c r="BJ25" s="46"/>
      <c r="BK25" s="46"/>
      <c r="BL25" s="46"/>
      <c r="BM25" s="45">
        <f>SUM(BN25:BQ25)</f>
        <v>0</v>
      </c>
      <c r="BN25" s="46"/>
      <c r="BO25" s="46"/>
      <c r="BP25" s="46"/>
      <c r="BQ25" s="46"/>
      <c r="BR25" s="46"/>
      <c r="BS25" s="14">
        <f t="shared" si="59"/>
        <v>0</v>
      </c>
      <c r="BT25" s="14">
        <f t="shared" si="17"/>
        <v>-8</v>
      </c>
      <c r="BU25" s="15" t="e">
        <f t="shared" si="60"/>
        <v>#REF!</v>
      </c>
      <c r="BV25" s="14" t="e">
        <f>#REF!+BS25+AO25</f>
        <v>#REF!</v>
      </c>
      <c r="BW25" s="14" t="e">
        <f>#REF!</f>
        <v>#REF!</v>
      </c>
      <c r="BX25" s="14" t="e">
        <f>#REF!</f>
        <v>#REF!</v>
      </c>
      <c r="BY25" s="14" t="e">
        <f>#REF!</f>
        <v>#REF!</v>
      </c>
      <c r="BZ25" s="14">
        <f>P25-[4]Итого!BA19</f>
        <v>-1805</v>
      </c>
      <c r="CA25" s="14"/>
      <c r="CB25" s="14" t="e">
        <f t="shared" si="62"/>
        <v>#REF!</v>
      </c>
      <c r="CC25" s="14"/>
      <c r="CD25" s="14"/>
      <c r="CE25" s="14"/>
      <c r="CF25" s="14"/>
      <c r="CG25" s="14"/>
      <c r="CH25" s="14"/>
    </row>
    <row r="26" spans="1:90" ht="33" customHeight="1">
      <c r="A26" s="27">
        <v>9</v>
      </c>
      <c r="B26" s="42" t="s">
        <v>23</v>
      </c>
      <c r="C26" s="13" t="s">
        <v>24</v>
      </c>
      <c r="D26" s="14"/>
      <c r="E26" s="45">
        <v>3529</v>
      </c>
      <c r="F26" s="46">
        <v>3529</v>
      </c>
      <c r="G26" s="46">
        <v>0</v>
      </c>
      <c r="H26" s="46">
        <v>0</v>
      </c>
      <c r="I26" s="46">
        <v>0</v>
      </c>
      <c r="J26" s="45">
        <f t="shared" si="47"/>
        <v>2647</v>
      </c>
      <c r="K26" s="46">
        <f t="shared" si="48"/>
        <v>2647</v>
      </c>
      <c r="L26" s="46">
        <f t="shared" si="48"/>
        <v>0</v>
      </c>
      <c r="M26" s="46">
        <f t="shared" si="48"/>
        <v>0</v>
      </c>
      <c r="N26" s="46">
        <f t="shared" si="48"/>
        <v>0</v>
      </c>
      <c r="O26" s="45">
        <v>3533</v>
      </c>
      <c r="P26" s="46">
        <v>3533</v>
      </c>
      <c r="Q26" s="46">
        <v>0</v>
      </c>
      <c r="R26" s="46">
        <v>0</v>
      </c>
      <c r="S26" s="46">
        <v>0</v>
      </c>
      <c r="T26" s="45">
        <f t="shared" si="18"/>
        <v>0</v>
      </c>
      <c r="U26" s="46"/>
      <c r="V26" s="46"/>
      <c r="W26" s="46"/>
      <c r="X26" s="46"/>
      <c r="Y26" s="45">
        <f t="shared" si="19"/>
        <v>133.47</v>
      </c>
      <c r="Z26" s="46">
        <f t="shared" si="19"/>
        <v>133.47</v>
      </c>
      <c r="AA26" s="46">
        <f t="shared" si="6"/>
        <v>0</v>
      </c>
      <c r="AB26" s="46">
        <f t="shared" si="6"/>
        <v>0</v>
      </c>
      <c r="AC26" s="46">
        <f t="shared" si="6"/>
        <v>0</v>
      </c>
      <c r="AD26" s="45">
        <f t="shared" si="49"/>
        <v>886</v>
      </c>
      <c r="AE26" s="46">
        <f t="shared" si="50"/>
        <v>886</v>
      </c>
      <c r="AF26" s="46">
        <f t="shared" si="50"/>
        <v>0</v>
      </c>
      <c r="AG26" s="46">
        <f t="shared" si="50"/>
        <v>0</v>
      </c>
      <c r="AH26" s="46">
        <f t="shared" si="50"/>
        <v>0</v>
      </c>
      <c r="AI26" s="45">
        <f t="shared" si="21"/>
        <v>886</v>
      </c>
      <c r="AJ26" s="46">
        <f t="shared" si="51"/>
        <v>886</v>
      </c>
      <c r="AK26" s="46">
        <f t="shared" si="51"/>
        <v>0</v>
      </c>
      <c r="AL26" s="46">
        <f t="shared" si="51"/>
        <v>0</v>
      </c>
      <c r="AM26" s="46">
        <f t="shared" si="51"/>
        <v>0</v>
      </c>
      <c r="AN26" s="45">
        <f t="shared" si="52"/>
        <v>0</v>
      </c>
      <c r="AO26" s="46">
        <f t="shared" si="53"/>
        <v>0</v>
      </c>
      <c r="AP26" s="46">
        <f t="shared" si="53"/>
        <v>0</v>
      </c>
      <c r="AQ26" s="46">
        <f t="shared" si="53"/>
        <v>0</v>
      </c>
      <c r="AR26" s="46">
        <f t="shared" si="53"/>
        <v>0</v>
      </c>
      <c r="AS26" s="45">
        <f t="shared" si="10"/>
        <v>393</v>
      </c>
      <c r="AT26" s="46">
        <f t="shared" si="54"/>
        <v>393</v>
      </c>
      <c r="AU26" s="46">
        <f t="shared" si="54"/>
        <v>0</v>
      </c>
      <c r="AV26" s="46">
        <f t="shared" si="54"/>
        <v>0</v>
      </c>
      <c r="AW26" s="46">
        <f t="shared" si="54"/>
        <v>0</v>
      </c>
      <c r="AX26" s="45">
        <f t="shared" si="55"/>
        <v>-4</v>
      </c>
      <c r="AY26" s="46">
        <f t="shared" si="56"/>
        <v>-4</v>
      </c>
      <c r="AZ26" s="46">
        <f t="shared" si="56"/>
        <v>0</v>
      </c>
      <c r="BA26" s="46">
        <f t="shared" si="56"/>
        <v>0</v>
      </c>
      <c r="BB26" s="46">
        <f t="shared" si="56"/>
        <v>0</v>
      </c>
      <c r="BC26" s="45">
        <f t="shared" si="25"/>
        <v>0</v>
      </c>
      <c r="BD26" s="46">
        <f t="shared" si="13"/>
        <v>0</v>
      </c>
      <c r="BE26" s="46">
        <f t="shared" si="14"/>
        <v>0</v>
      </c>
      <c r="BF26" s="46">
        <f t="shared" si="15"/>
        <v>0</v>
      </c>
      <c r="BG26" s="46">
        <f t="shared" si="16"/>
        <v>0</v>
      </c>
      <c r="BH26" s="45">
        <f t="shared" si="57"/>
        <v>0</v>
      </c>
      <c r="BI26" s="46"/>
      <c r="BJ26" s="46"/>
      <c r="BK26" s="46"/>
      <c r="BL26" s="46"/>
      <c r="BM26" s="45">
        <f t="shared" si="58"/>
        <v>4</v>
      </c>
      <c r="BN26" s="46">
        <v>4</v>
      </c>
      <c r="BO26" s="46"/>
      <c r="BP26" s="46"/>
      <c r="BQ26" s="46"/>
      <c r="BR26" s="46"/>
      <c r="BS26" s="14">
        <f t="shared" si="59"/>
        <v>770</v>
      </c>
      <c r="BT26" s="14">
        <f t="shared" si="17"/>
        <v>0</v>
      </c>
      <c r="BU26" s="15" t="e">
        <f t="shared" si="60"/>
        <v>#REF!</v>
      </c>
      <c r="BV26" s="14" t="e">
        <f>#REF!+BS26+AO26</f>
        <v>#REF!</v>
      </c>
      <c r="BW26" s="14" t="e">
        <f>#REF!</f>
        <v>#REF!</v>
      </c>
      <c r="BX26" s="14" t="e">
        <f>#REF!</f>
        <v>#REF!</v>
      </c>
      <c r="BY26" s="14" t="e">
        <f>#REF!</f>
        <v>#REF!</v>
      </c>
      <c r="BZ26" s="14">
        <f>P26-[4]Итого!BA20</f>
        <v>1047</v>
      </c>
      <c r="CA26" s="14"/>
      <c r="CB26" s="14" t="e">
        <f t="shared" si="62"/>
        <v>#REF!</v>
      </c>
      <c r="CC26" s="14"/>
      <c r="CD26" s="14"/>
      <c r="CE26" s="14"/>
      <c r="CF26" s="14"/>
      <c r="CG26" s="14"/>
      <c r="CH26" s="14"/>
    </row>
    <row r="27" spans="1:90">
      <c r="A27" s="27">
        <v>10</v>
      </c>
      <c r="B27" s="42" t="s">
        <v>25</v>
      </c>
      <c r="C27" s="13" t="s">
        <v>26</v>
      </c>
      <c r="D27" s="14"/>
      <c r="E27" s="45">
        <v>0</v>
      </c>
      <c r="F27" s="46">
        <v>0</v>
      </c>
      <c r="G27" s="46">
        <v>0</v>
      </c>
      <c r="H27" s="46">
        <v>0</v>
      </c>
      <c r="I27" s="46">
        <v>0</v>
      </c>
      <c r="J27" s="45">
        <f t="shared" si="47"/>
        <v>0</v>
      </c>
      <c r="K27" s="46">
        <f t="shared" si="48"/>
        <v>0</v>
      </c>
      <c r="L27" s="46">
        <f t="shared" si="48"/>
        <v>0</v>
      </c>
      <c r="M27" s="46">
        <f t="shared" si="48"/>
        <v>0</v>
      </c>
      <c r="N27" s="46">
        <f t="shared" si="48"/>
        <v>0</v>
      </c>
      <c r="O27" s="45">
        <v>0</v>
      </c>
      <c r="P27" s="46">
        <v>0</v>
      </c>
      <c r="Q27" s="46">
        <v>0</v>
      </c>
      <c r="R27" s="46">
        <v>0</v>
      </c>
      <c r="S27" s="46">
        <v>0</v>
      </c>
      <c r="T27" s="45">
        <f t="shared" si="18"/>
        <v>0</v>
      </c>
      <c r="U27" s="46"/>
      <c r="V27" s="46"/>
      <c r="W27" s="46"/>
      <c r="X27" s="46"/>
      <c r="Y27" s="45">
        <f t="shared" si="19"/>
        <v>0</v>
      </c>
      <c r="Z27" s="46">
        <f t="shared" si="19"/>
        <v>0</v>
      </c>
      <c r="AA27" s="46">
        <f t="shared" si="6"/>
        <v>0</v>
      </c>
      <c r="AB27" s="46">
        <f t="shared" si="6"/>
        <v>0</v>
      </c>
      <c r="AC27" s="46">
        <f t="shared" si="6"/>
        <v>0</v>
      </c>
      <c r="AD27" s="45">
        <f t="shared" si="49"/>
        <v>0</v>
      </c>
      <c r="AE27" s="46">
        <f t="shared" si="50"/>
        <v>0</v>
      </c>
      <c r="AF27" s="46">
        <f t="shared" si="50"/>
        <v>0</v>
      </c>
      <c r="AG27" s="46">
        <f t="shared" si="50"/>
        <v>0</v>
      </c>
      <c r="AH27" s="46">
        <f t="shared" si="50"/>
        <v>0</v>
      </c>
      <c r="AI27" s="45">
        <f t="shared" si="21"/>
        <v>0</v>
      </c>
      <c r="AJ27" s="46">
        <f t="shared" si="51"/>
        <v>0</v>
      </c>
      <c r="AK27" s="46">
        <f t="shared" si="51"/>
        <v>0</v>
      </c>
      <c r="AL27" s="46">
        <f t="shared" si="51"/>
        <v>0</v>
      </c>
      <c r="AM27" s="46">
        <f t="shared" si="51"/>
        <v>0</v>
      </c>
      <c r="AN27" s="45">
        <f t="shared" si="52"/>
        <v>0</v>
      </c>
      <c r="AO27" s="46">
        <f t="shared" si="53"/>
        <v>0</v>
      </c>
      <c r="AP27" s="46">
        <f t="shared" si="53"/>
        <v>0</v>
      </c>
      <c r="AQ27" s="46">
        <f t="shared" si="53"/>
        <v>0</v>
      </c>
      <c r="AR27" s="46">
        <f t="shared" si="53"/>
        <v>0</v>
      </c>
      <c r="AS27" s="45">
        <f t="shared" si="10"/>
        <v>0</v>
      </c>
      <c r="AT27" s="46">
        <f t="shared" si="54"/>
        <v>0</v>
      </c>
      <c r="AU27" s="46">
        <f t="shared" si="54"/>
        <v>0</v>
      </c>
      <c r="AV27" s="46">
        <f t="shared" si="54"/>
        <v>0</v>
      </c>
      <c r="AW27" s="46">
        <f t="shared" si="54"/>
        <v>0</v>
      </c>
      <c r="AX27" s="45">
        <f t="shared" si="55"/>
        <v>0</v>
      </c>
      <c r="AY27" s="46">
        <f t="shared" si="56"/>
        <v>0</v>
      </c>
      <c r="AZ27" s="46">
        <f t="shared" si="56"/>
        <v>0</v>
      </c>
      <c r="BA27" s="46">
        <f t="shared" si="56"/>
        <v>0</v>
      </c>
      <c r="BB27" s="46">
        <f t="shared" si="56"/>
        <v>0</v>
      </c>
      <c r="BC27" s="45">
        <f t="shared" si="25"/>
        <v>0</v>
      </c>
      <c r="BD27" s="46">
        <f t="shared" si="13"/>
        <v>0</v>
      </c>
      <c r="BE27" s="46">
        <f t="shared" si="14"/>
        <v>0</v>
      </c>
      <c r="BF27" s="46">
        <f t="shared" si="15"/>
        <v>0</v>
      </c>
      <c r="BG27" s="46">
        <f t="shared" si="16"/>
        <v>0</v>
      </c>
      <c r="BH27" s="45">
        <f t="shared" si="57"/>
        <v>0</v>
      </c>
      <c r="BI27" s="46"/>
      <c r="BJ27" s="46"/>
      <c r="BK27" s="46"/>
      <c r="BL27" s="46"/>
      <c r="BM27" s="45">
        <f t="shared" si="58"/>
        <v>0</v>
      </c>
      <c r="BN27" s="46"/>
      <c r="BO27" s="46"/>
      <c r="BP27" s="46"/>
      <c r="BQ27" s="46"/>
      <c r="BR27" s="46"/>
      <c r="BS27" s="14">
        <f t="shared" si="59"/>
        <v>0</v>
      </c>
      <c r="BT27" s="14">
        <f t="shared" si="17"/>
        <v>0</v>
      </c>
      <c r="BU27" s="15" t="e">
        <f t="shared" si="60"/>
        <v>#REF!</v>
      </c>
      <c r="BV27" s="14" t="e">
        <f>#REF!+BS27+AO27</f>
        <v>#REF!</v>
      </c>
      <c r="BW27" s="14" t="e">
        <f>#REF!</f>
        <v>#REF!</v>
      </c>
      <c r="BX27" s="14" t="e">
        <f>#REF!</f>
        <v>#REF!</v>
      </c>
      <c r="BY27" s="14" t="e">
        <f>#REF!</f>
        <v>#REF!</v>
      </c>
      <c r="BZ27" s="14">
        <f>P27-[4]Итого!BA21</f>
        <v>0</v>
      </c>
      <c r="CA27" s="14"/>
      <c r="CB27" s="14" t="e">
        <f t="shared" si="62"/>
        <v>#REF!</v>
      </c>
      <c r="CC27" s="14"/>
      <c r="CD27" s="14"/>
      <c r="CE27" s="14"/>
      <c r="CF27" s="14"/>
      <c r="CG27" s="14"/>
      <c r="CH27" s="14"/>
    </row>
    <row r="28" spans="1:90">
      <c r="A28" s="58">
        <v>11</v>
      </c>
      <c r="B28" s="55" t="s">
        <v>27</v>
      </c>
      <c r="C28" s="13" t="s">
        <v>28</v>
      </c>
      <c r="D28" s="14"/>
      <c r="E28" s="45">
        <v>0</v>
      </c>
      <c r="F28" s="46">
        <v>0</v>
      </c>
      <c r="G28" s="46">
        <v>0</v>
      </c>
      <c r="H28" s="46">
        <v>0</v>
      </c>
      <c r="I28" s="46">
        <v>0</v>
      </c>
      <c r="J28" s="45">
        <f t="shared" si="47"/>
        <v>0</v>
      </c>
      <c r="K28" s="46">
        <f t="shared" si="48"/>
        <v>0</v>
      </c>
      <c r="L28" s="46">
        <f t="shared" si="48"/>
        <v>0</v>
      </c>
      <c r="M28" s="46">
        <f t="shared" si="48"/>
        <v>0</v>
      </c>
      <c r="N28" s="46">
        <f t="shared" si="48"/>
        <v>0</v>
      </c>
      <c r="O28" s="45">
        <v>0</v>
      </c>
      <c r="P28" s="46">
        <v>0</v>
      </c>
      <c r="Q28" s="46">
        <v>0</v>
      </c>
      <c r="R28" s="46">
        <v>0</v>
      </c>
      <c r="S28" s="46">
        <v>0</v>
      </c>
      <c r="T28" s="45">
        <f t="shared" si="18"/>
        <v>0</v>
      </c>
      <c r="U28" s="46"/>
      <c r="V28" s="46"/>
      <c r="W28" s="46"/>
      <c r="X28" s="46"/>
      <c r="Y28" s="45">
        <f t="shared" si="19"/>
        <v>0</v>
      </c>
      <c r="Z28" s="46">
        <f t="shared" si="19"/>
        <v>0</v>
      </c>
      <c r="AA28" s="46">
        <f t="shared" si="6"/>
        <v>0</v>
      </c>
      <c r="AB28" s="46">
        <f t="shared" si="6"/>
        <v>0</v>
      </c>
      <c r="AC28" s="46">
        <f t="shared" si="6"/>
        <v>0</v>
      </c>
      <c r="AD28" s="45">
        <f t="shared" si="49"/>
        <v>0</v>
      </c>
      <c r="AE28" s="46">
        <f t="shared" si="50"/>
        <v>0</v>
      </c>
      <c r="AF28" s="46">
        <f t="shared" si="50"/>
        <v>0</v>
      </c>
      <c r="AG28" s="46">
        <f t="shared" si="50"/>
        <v>0</v>
      </c>
      <c r="AH28" s="46">
        <f t="shared" si="50"/>
        <v>0</v>
      </c>
      <c r="AI28" s="45">
        <f t="shared" si="21"/>
        <v>0</v>
      </c>
      <c r="AJ28" s="46">
        <f t="shared" si="51"/>
        <v>0</v>
      </c>
      <c r="AK28" s="46">
        <f t="shared" si="51"/>
        <v>0</v>
      </c>
      <c r="AL28" s="46">
        <f t="shared" si="51"/>
        <v>0</v>
      </c>
      <c r="AM28" s="46">
        <f t="shared" si="51"/>
        <v>0</v>
      </c>
      <c r="AN28" s="45">
        <f t="shared" si="52"/>
        <v>0</v>
      </c>
      <c r="AO28" s="46">
        <f t="shared" si="53"/>
        <v>0</v>
      </c>
      <c r="AP28" s="46">
        <f t="shared" si="53"/>
        <v>0</v>
      </c>
      <c r="AQ28" s="46">
        <f t="shared" si="53"/>
        <v>0</v>
      </c>
      <c r="AR28" s="46">
        <f t="shared" si="53"/>
        <v>0</v>
      </c>
      <c r="AS28" s="45">
        <f t="shared" si="10"/>
        <v>0</v>
      </c>
      <c r="AT28" s="46">
        <f t="shared" si="54"/>
        <v>0</v>
      </c>
      <c r="AU28" s="46">
        <f t="shared" si="54"/>
        <v>0</v>
      </c>
      <c r="AV28" s="46">
        <f t="shared" si="54"/>
        <v>0</v>
      </c>
      <c r="AW28" s="46">
        <f t="shared" si="54"/>
        <v>0</v>
      </c>
      <c r="AX28" s="45">
        <f t="shared" si="55"/>
        <v>0</v>
      </c>
      <c r="AY28" s="46">
        <f t="shared" si="56"/>
        <v>0</v>
      </c>
      <c r="AZ28" s="46">
        <f t="shared" si="56"/>
        <v>0</v>
      </c>
      <c r="BA28" s="46">
        <f t="shared" si="56"/>
        <v>0</v>
      </c>
      <c r="BB28" s="46">
        <f t="shared" si="56"/>
        <v>0</v>
      </c>
      <c r="BC28" s="45">
        <f t="shared" si="25"/>
        <v>0</v>
      </c>
      <c r="BD28" s="46">
        <f t="shared" si="13"/>
        <v>0</v>
      </c>
      <c r="BE28" s="46">
        <f t="shared" si="14"/>
        <v>0</v>
      </c>
      <c r="BF28" s="46">
        <f t="shared" si="15"/>
        <v>0</v>
      </c>
      <c r="BG28" s="46">
        <f t="shared" si="16"/>
        <v>0</v>
      </c>
      <c r="BH28" s="45">
        <f t="shared" si="57"/>
        <v>0</v>
      </c>
      <c r="BI28" s="46"/>
      <c r="BJ28" s="46"/>
      <c r="BK28" s="46"/>
      <c r="BL28" s="46"/>
      <c r="BM28" s="45">
        <f t="shared" si="58"/>
        <v>0</v>
      </c>
      <c r="BN28" s="46"/>
      <c r="BO28" s="46"/>
      <c r="BP28" s="46"/>
      <c r="BQ28" s="46"/>
      <c r="BR28" s="46"/>
      <c r="BS28" s="14">
        <f t="shared" si="59"/>
        <v>0</v>
      </c>
      <c r="BT28" s="14">
        <f t="shared" si="17"/>
        <v>0</v>
      </c>
      <c r="BU28" s="15" t="e">
        <f t="shared" si="60"/>
        <v>#REF!</v>
      </c>
      <c r="BV28" s="14" t="e">
        <f>#REF!+BS28+AO28</f>
        <v>#REF!</v>
      </c>
      <c r="BW28" s="14" t="e">
        <f>#REF!</f>
        <v>#REF!</v>
      </c>
      <c r="BX28" s="14" t="e">
        <f>#REF!</f>
        <v>#REF!</v>
      </c>
      <c r="BY28" s="14" t="e">
        <f>#REF!</f>
        <v>#REF!</v>
      </c>
      <c r="BZ28" s="14">
        <f>P28-[4]Итого!BA22</f>
        <v>0</v>
      </c>
      <c r="CA28" s="14"/>
      <c r="CB28" s="14" t="e">
        <f t="shared" si="62"/>
        <v>#REF!</v>
      </c>
      <c r="CC28" s="14"/>
      <c r="CD28" s="14"/>
      <c r="CE28" s="14"/>
      <c r="CF28" s="14"/>
      <c r="CG28" s="14"/>
      <c r="CH28" s="14"/>
    </row>
    <row r="29" spans="1:90" ht="54">
      <c r="A29" s="61"/>
      <c r="B29" s="56" t="s">
        <v>29</v>
      </c>
      <c r="C29" s="64"/>
      <c r="D29" s="20"/>
      <c r="E29" s="49">
        <v>18403</v>
      </c>
      <c r="F29" s="49">
        <v>17833</v>
      </c>
      <c r="G29" s="49">
        <v>570</v>
      </c>
      <c r="H29" s="49">
        <v>0</v>
      </c>
      <c r="I29" s="49">
        <v>0</v>
      </c>
      <c r="J29" s="49">
        <f t="shared" ref="J29:N29" si="63">SUM(J23:J28)</f>
        <v>13804</v>
      </c>
      <c r="K29" s="49">
        <f t="shared" si="63"/>
        <v>13376</v>
      </c>
      <c r="L29" s="49">
        <f t="shared" si="63"/>
        <v>428</v>
      </c>
      <c r="M29" s="49">
        <f t="shared" si="63"/>
        <v>0</v>
      </c>
      <c r="N29" s="49">
        <f t="shared" si="63"/>
        <v>0</v>
      </c>
      <c r="O29" s="49">
        <v>14623</v>
      </c>
      <c r="P29" s="49">
        <v>14159</v>
      </c>
      <c r="Q29" s="49">
        <v>464</v>
      </c>
      <c r="R29" s="49">
        <v>0</v>
      </c>
      <c r="S29" s="49">
        <v>0</v>
      </c>
      <c r="T29" s="49">
        <f t="shared" si="18"/>
        <v>0</v>
      </c>
      <c r="U29" s="49">
        <f>SUM(U23:U28)</f>
        <v>0</v>
      </c>
      <c r="V29" s="49">
        <f>SUM(V23:V28)</f>
        <v>0</v>
      </c>
      <c r="W29" s="49">
        <f>SUM(W23:W28)</f>
        <v>0</v>
      </c>
      <c r="X29" s="49">
        <f>SUM(X23:X28)</f>
        <v>0</v>
      </c>
      <c r="Y29" s="49">
        <f t="shared" si="19"/>
        <v>105.93</v>
      </c>
      <c r="Z29" s="49">
        <f t="shared" si="19"/>
        <v>105.85</v>
      </c>
      <c r="AA29" s="49">
        <f t="shared" si="6"/>
        <v>108.41</v>
      </c>
      <c r="AB29" s="49">
        <f t="shared" si="6"/>
        <v>0</v>
      </c>
      <c r="AC29" s="49">
        <f t="shared" si="6"/>
        <v>0</v>
      </c>
      <c r="AD29" s="49">
        <f t="shared" ref="AD29:BB29" si="64">SUM(AD23:AD28)</f>
        <v>819</v>
      </c>
      <c r="AE29" s="49">
        <f t="shared" si="64"/>
        <v>783</v>
      </c>
      <c r="AF29" s="49">
        <f t="shared" si="64"/>
        <v>36</v>
      </c>
      <c r="AG29" s="49">
        <f t="shared" si="64"/>
        <v>0</v>
      </c>
      <c r="AH29" s="49">
        <f t="shared" si="64"/>
        <v>0</v>
      </c>
      <c r="AI29" s="49">
        <f t="shared" si="64"/>
        <v>935</v>
      </c>
      <c r="AJ29" s="49">
        <f t="shared" si="64"/>
        <v>886</v>
      </c>
      <c r="AK29" s="49">
        <f t="shared" si="64"/>
        <v>49</v>
      </c>
      <c r="AL29" s="49">
        <f t="shared" si="64"/>
        <v>0</v>
      </c>
      <c r="AM29" s="49">
        <f t="shared" si="64"/>
        <v>0</v>
      </c>
      <c r="AN29" s="49">
        <f t="shared" si="64"/>
        <v>-116</v>
      </c>
      <c r="AO29" s="49">
        <f t="shared" si="64"/>
        <v>-103</v>
      </c>
      <c r="AP29" s="49">
        <f t="shared" si="64"/>
        <v>-13</v>
      </c>
      <c r="AQ29" s="49">
        <f t="shared" si="64"/>
        <v>0</v>
      </c>
      <c r="AR29" s="49">
        <f t="shared" si="64"/>
        <v>0</v>
      </c>
      <c r="AS29" s="49">
        <f t="shared" si="64"/>
        <v>1625</v>
      </c>
      <c r="AT29" s="49">
        <f t="shared" si="64"/>
        <v>1574</v>
      </c>
      <c r="AU29" s="49">
        <f t="shared" si="64"/>
        <v>51</v>
      </c>
      <c r="AV29" s="49">
        <f t="shared" si="64"/>
        <v>0</v>
      </c>
      <c r="AW29" s="49">
        <f t="shared" si="64"/>
        <v>0</v>
      </c>
      <c r="AX29" s="49">
        <f t="shared" si="64"/>
        <v>3780</v>
      </c>
      <c r="AY29" s="49">
        <f t="shared" si="64"/>
        <v>3674</v>
      </c>
      <c r="AZ29" s="49">
        <f t="shared" si="64"/>
        <v>106</v>
      </c>
      <c r="BA29" s="49">
        <f t="shared" si="64"/>
        <v>0</v>
      </c>
      <c r="BB29" s="49">
        <f t="shared" si="64"/>
        <v>0</v>
      </c>
      <c r="BC29" s="49">
        <f t="shared" si="25"/>
        <v>2.2999999999999998</v>
      </c>
      <c r="BD29" s="49">
        <f t="shared" si="13"/>
        <v>2.2999999999999998</v>
      </c>
      <c r="BE29" s="49">
        <f t="shared" si="14"/>
        <v>2.1</v>
      </c>
      <c r="BF29" s="49">
        <f t="shared" si="15"/>
        <v>0</v>
      </c>
      <c r="BG29" s="49">
        <f t="shared" si="16"/>
        <v>0</v>
      </c>
      <c r="BH29" s="49">
        <f t="shared" ref="BH29:BJ29" si="65">SUM(BH23:BH28)</f>
        <v>0</v>
      </c>
      <c r="BI29" s="49">
        <f t="shared" si="65"/>
        <v>0</v>
      </c>
      <c r="BJ29" s="49">
        <f t="shared" si="65"/>
        <v>0</v>
      </c>
      <c r="BK29" s="49">
        <f>SUM(BK23:BK28)</f>
        <v>0</v>
      </c>
      <c r="BL29" s="49">
        <f t="shared" ref="BL29" si="66">SUM(BL23:BL28)</f>
        <v>0</v>
      </c>
      <c r="BM29" s="49">
        <f t="shared" ref="BM29:BP29" si="67">SUM(BM23:BM28)</f>
        <v>4</v>
      </c>
      <c r="BN29" s="49">
        <f t="shared" si="67"/>
        <v>4</v>
      </c>
      <c r="BO29" s="49">
        <f>SUM(BO23:BO28)</f>
        <v>0</v>
      </c>
      <c r="BP29" s="49">
        <f t="shared" si="67"/>
        <v>0</v>
      </c>
      <c r="BQ29" s="49">
        <f>SUM(BQ23:BQ28)</f>
        <v>0</v>
      </c>
      <c r="BR29" s="49"/>
      <c r="BS29" s="20">
        <f t="shared" ref="BS29:BX29" si="68">SUM(BS23:BS28)</f>
        <v>770</v>
      </c>
      <c r="BT29" s="20">
        <f t="shared" si="17"/>
        <v>-103</v>
      </c>
      <c r="BU29" s="20" t="e">
        <f t="shared" si="68"/>
        <v>#REF!</v>
      </c>
      <c r="BV29" s="20" t="e">
        <f t="shared" si="68"/>
        <v>#REF!</v>
      </c>
      <c r="BW29" s="20" t="e">
        <f t="shared" si="68"/>
        <v>#REF!</v>
      </c>
      <c r="BX29" s="20" t="e">
        <f t="shared" si="68"/>
        <v>#REF!</v>
      </c>
      <c r="BY29" s="20" t="e">
        <f>SUM(BY23:BY28)</f>
        <v>#REF!</v>
      </c>
      <c r="BZ29" s="20">
        <f t="shared" ref="BZ29:CB29" si="69">SUM(BZ23:BZ28)</f>
        <v>6688</v>
      </c>
      <c r="CA29" s="20">
        <f t="shared" si="69"/>
        <v>7446</v>
      </c>
      <c r="CB29" s="20" t="e">
        <f t="shared" si="69"/>
        <v>#REF!</v>
      </c>
      <c r="CC29" s="20">
        <f t="shared" ref="CC29" si="70">SUM(CC23:CC28)</f>
        <v>0</v>
      </c>
      <c r="CD29" s="20">
        <f t="shared" ref="CD29" si="71">SUM(CD23:CD28)</f>
        <v>0</v>
      </c>
      <c r="CE29" s="20">
        <f t="shared" ref="CE29" si="72">SUM(CE23:CE28)</f>
        <v>0</v>
      </c>
      <c r="CF29" s="20">
        <f t="shared" ref="CF29" si="73">SUM(CF23:CF28)</f>
        <v>0</v>
      </c>
      <c r="CG29" s="20">
        <f t="shared" ref="CG29" si="74">SUM(CG23:CG28)</f>
        <v>0</v>
      </c>
      <c r="CH29" s="20">
        <f t="shared" ref="CH29" si="75">SUM(CH23:CH28)</f>
        <v>0</v>
      </c>
      <c r="CI29" s="20" t="e">
        <f t="shared" ref="CI29" si="76">SUM(CI23:CI28)</f>
        <v>#REF!</v>
      </c>
    </row>
    <row r="30" spans="1:90" ht="26.25" customHeight="1">
      <c r="A30" s="65">
        <v>12</v>
      </c>
      <c r="B30" s="66" t="s">
        <v>152</v>
      </c>
      <c r="C30" s="13" t="s">
        <v>30</v>
      </c>
      <c r="D30" s="14"/>
      <c r="E30" s="45">
        <v>0</v>
      </c>
      <c r="F30" s="46">
        <v>0</v>
      </c>
      <c r="G30" s="46">
        <v>0</v>
      </c>
      <c r="H30" s="46">
        <v>0</v>
      </c>
      <c r="I30" s="46">
        <v>0</v>
      </c>
      <c r="J30" s="45">
        <f>SUM(K30:N30)</f>
        <v>0</v>
      </c>
      <c r="K30" s="46">
        <f t="shared" ref="K30:N32" si="77">ROUND(F30/12*$K$107,0)</f>
        <v>0</v>
      </c>
      <c r="L30" s="46">
        <f t="shared" si="77"/>
        <v>0</v>
      </c>
      <c r="M30" s="46">
        <f t="shared" si="77"/>
        <v>0</v>
      </c>
      <c r="N30" s="46">
        <f t="shared" si="77"/>
        <v>0</v>
      </c>
      <c r="O30" s="45">
        <v>0</v>
      </c>
      <c r="P30" s="46">
        <v>0</v>
      </c>
      <c r="Q30" s="46">
        <v>0</v>
      </c>
      <c r="R30" s="46">
        <v>0</v>
      </c>
      <c r="S30" s="46">
        <v>0</v>
      </c>
      <c r="T30" s="45">
        <f t="shared" si="18"/>
        <v>0</v>
      </c>
      <c r="U30" s="46"/>
      <c r="V30" s="46"/>
      <c r="W30" s="46"/>
      <c r="X30" s="46"/>
      <c r="Y30" s="45">
        <f t="shared" si="19"/>
        <v>0</v>
      </c>
      <c r="Z30" s="46">
        <f t="shared" si="19"/>
        <v>0</v>
      </c>
      <c r="AA30" s="46">
        <f t="shared" si="6"/>
        <v>0</v>
      </c>
      <c r="AB30" s="46">
        <f t="shared" si="6"/>
        <v>0</v>
      </c>
      <c r="AC30" s="46">
        <f t="shared" si="6"/>
        <v>0</v>
      </c>
      <c r="AD30" s="45">
        <f t="shared" ref="AD30:AD32" si="78">AH30+AG30+AF30+AE30</f>
        <v>0</v>
      </c>
      <c r="AE30" s="46">
        <f t="shared" ref="AE30:AH32" si="79">P30-K30</f>
        <v>0</v>
      </c>
      <c r="AF30" s="46">
        <f t="shared" si="79"/>
        <v>0</v>
      </c>
      <c r="AG30" s="46">
        <f t="shared" si="79"/>
        <v>0</v>
      </c>
      <c r="AH30" s="46">
        <f t="shared" si="79"/>
        <v>0</v>
      </c>
      <c r="AI30" s="45">
        <f t="shared" ref="AI30:AI58" si="80">SUM(AJ30:AM30)</f>
        <v>0</v>
      </c>
      <c r="AJ30" s="46">
        <f t="shared" ref="AJ30:AM32" si="81">IFERROR(IF(AE30&gt;0,AE30,0),0)</f>
        <v>0</v>
      </c>
      <c r="AK30" s="46">
        <f t="shared" si="81"/>
        <v>0</v>
      </c>
      <c r="AL30" s="46">
        <f t="shared" si="81"/>
        <v>0</v>
      </c>
      <c r="AM30" s="46">
        <f t="shared" si="81"/>
        <v>0</v>
      </c>
      <c r="AN30" s="45">
        <f t="shared" ref="AN30:AN58" si="82">SUM(AO30:AR30)</f>
        <v>0</v>
      </c>
      <c r="AO30" s="46">
        <f t="shared" ref="AO30:AR32" si="83">IFERROR(IF(AE30&lt;0,AE30,0),0)</f>
        <v>0</v>
      </c>
      <c r="AP30" s="46">
        <f t="shared" si="83"/>
        <v>0</v>
      </c>
      <c r="AQ30" s="46">
        <f t="shared" si="83"/>
        <v>0</v>
      </c>
      <c r="AR30" s="46">
        <f t="shared" si="83"/>
        <v>0</v>
      </c>
      <c r="AS30" s="45">
        <f t="shared" si="10"/>
        <v>0</v>
      </c>
      <c r="AT30" s="46">
        <f t="shared" ref="AT30:AW32" si="84">ROUND(P30/$AT$107,0)</f>
        <v>0</v>
      </c>
      <c r="AU30" s="46">
        <f t="shared" si="84"/>
        <v>0</v>
      </c>
      <c r="AV30" s="46">
        <f t="shared" si="84"/>
        <v>0</v>
      </c>
      <c r="AW30" s="46">
        <f t="shared" si="84"/>
        <v>0</v>
      </c>
      <c r="AX30" s="45">
        <f>SUM(AY30:BB30)</f>
        <v>0</v>
      </c>
      <c r="AY30" s="46">
        <f t="shared" ref="AY30:BB32" si="85">F30-P30</f>
        <v>0</v>
      </c>
      <c r="AZ30" s="46">
        <f t="shared" si="85"/>
        <v>0</v>
      </c>
      <c r="BA30" s="46">
        <f t="shared" si="85"/>
        <v>0</v>
      </c>
      <c r="BB30" s="46">
        <f t="shared" si="85"/>
        <v>0</v>
      </c>
      <c r="BC30" s="45">
        <f t="shared" si="25"/>
        <v>0</v>
      </c>
      <c r="BD30" s="46">
        <f t="shared" si="13"/>
        <v>0</v>
      </c>
      <c r="BE30" s="46">
        <f t="shared" si="14"/>
        <v>0</v>
      </c>
      <c r="BF30" s="46">
        <f t="shared" si="15"/>
        <v>0</v>
      </c>
      <c r="BG30" s="46">
        <f t="shared" si="16"/>
        <v>0</v>
      </c>
      <c r="BH30" s="45">
        <f t="shared" ref="BH30:BH32" si="86">BI30+BJ30+BK30+BL30</f>
        <v>0</v>
      </c>
      <c r="BI30" s="46"/>
      <c r="BJ30" s="46"/>
      <c r="BK30" s="46"/>
      <c r="BL30" s="46"/>
      <c r="BM30" s="45">
        <f t="shared" ref="BM30:BM32" si="87">SUM(BN30:BQ30)</f>
        <v>0</v>
      </c>
      <c r="BN30" s="46"/>
      <c r="BO30" s="46"/>
      <c r="BP30" s="46"/>
      <c r="BQ30" s="46"/>
      <c r="BR30" s="46"/>
      <c r="BS30" s="14">
        <f>ROUND($BS$107*AJ30,0)</f>
        <v>0</v>
      </c>
      <c r="BT30" s="14">
        <f t="shared" si="17"/>
        <v>0</v>
      </c>
      <c r="BU30" s="15" t="e">
        <f t="shared" ref="BU30:BU32" si="88">SUM(BV30:BY30)</f>
        <v>#REF!</v>
      </c>
      <c r="BV30" s="14" t="e">
        <f>#REF!+BS30+AO30</f>
        <v>#REF!</v>
      </c>
      <c r="BW30" s="14" t="e">
        <f>#REF!</f>
        <v>#REF!</v>
      </c>
      <c r="BX30" s="14" t="e">
        <f>#REF!</f>
        <v>#REF!</v>
      </c>
      <c r="BY30" s="14" t="e">
        <f>#REF!</f>
        <v>#REF!</v>
      </c>
      <c r="BZ30" s="14">
        <f>P30-[4]Итого!BA24</f>
        <v>0</v>
      </c>
      <c r="CA30" s="14"/>
      <c r="CB30" s="14" t="e">
        <f>ROUND(CA30*$CB$107,0)</f>
        <v>#REF!</v>
      </c>
      <c r="CC30" s="14"/>
      <c r="CD30" s="14"/>
      <c r="CE30" s="14"/>
      <c r="CF30" s="14"/>
      <c r="CG30" s="14"/>
      <c r="CH30" s="14"/>
    </row>
    <row r="31" spans="1:90" ht="55.5">
      <c r="A31" s="27">
        <v>13</v>
      </c>
      <c r="B31" s="42" t="s">
        <v>153</v>
      </c>
      <c r="C31" s="13" t="s">
        <v>31</v>
      </c>
      <c r="D31" s="14"/>
      <c r="E31" s="45">
        <v>126</v>
      </c>
      <c r="F31" s="46">
        <v>93</v>
      </c>
      <c r="G31" s="46">
        <v>33</v>
      </c>
      <c r="H31" s="46">
        <v>0</v>
      </c>
      <c r="I31" s="46">
        <v>0</v>
      </c>
      <c r="J31" s="45">
        <f>SUM(K31:N31)</f>
        <v>95</v>
      </c>
      <c r="K31" s="46">
        <f t="shared" si="77"/>
        <v>70</v>
      </c>
      <c r="L31" s="46">
        <f t="shared" si="77"/>
        <v>25</v>
      </c>
      <c r="M31" s="46">
        <f t="shared" si="77"/>
        <v>0</v>
      </c>
      <c r="N31" s="46">
        <f t="shared" si="77"/>
        <v>0</v>
      </c>
      <c r="O31" s="45">
        <v>103</v>
      </c>
      <c r="P31" s="46">
        <v>73</v>
      </c>
      <c r="Q31" s="46">
        <v>30</v>
      </c>
      <c r="R31" s="46">
        <v>0</v>
      </c>
      <c r="S31" s="46">
        <v>0</v>
      </c>
      <c r="T31" s="45">
        <f t="shared" si="18"/>
        <v>0</v>
      </c>
      <c r="U31" s="46"/>
      <c r="V31" s="46"/>
      <c r="W31" s="46"/>
      <c r="X31" s="46"/>
      <c r="Y31" s="45">
        <f t="shared" si="19"/>
        <v>108.42</v>
      </c>
      <c r="Z31" s="46">
        <f t="shared" si="19"/>
        <v>104.29</v>
      </c>
      <c r="AA31" s="46">
        <f t="shared" si="6"/>
        <v>120</v>
      </c>
      <c r="AB31" s="46">
        <f t="shared" si="6"/>
        <v>0</v>
      </c>
      <c r="AC31" s="46">
        <f t="shared" si="6"/>
        <v>0</v>
      </c>
      <c r="AD31" s="45">
        <f t="shared" si="78"/>
        <v>8</v>
      </c>
      <c r="AE31" s="46">
        <f t="shared" si="79"/>
        <v>3</v>
      </c>
      <c r="AF31" s="46">
        <f t="shared" si="79"/>
        <v>5</v>
      </c>
      <c r="AG31" s="46">
        <f t="shared" si="79"/>
        <v>0</v>
      </c>
      <c r="AH31" s="46">
        <f t="shared" si="79"/>
        <v>0</v>
      </c>
      <c r="AI31" s="45">
        <f t="shared" si="80"/>
        <v>8</v>
      </c>
      <c r="AJ31" s="46">
        <f t="shared" si="81"/>
        <v>3</v>
      </c>
      <c r="AK31" s="46">
        <f t="shared" si="81"/>
        <v>5</v>
      </c>
      <c r="AL31" s="46">
        <f t="shared" si="81"/>
        <v>0</v>
      </c>
      <c r="AM31" s="46">
        <f t="shared" si="81"/>
        <v>0</v>
      </c>
      <c r="AN31" s="45">
        <f t="shared" si="82"/>
        <v>0</v>
      </c>
      <c r="AO31" s="46">
        <f t="shared" si="83"/>
        <v>0</v>
      </c>
      <c r="AP31" s="46">
        <f t="shared" si="83"/>
        <v>0</v>
      </c>
      <c r="AQ31" s="46">
        <f t="shared" si="83"/>
        <v>0</v>
      </c>
      <c r="AR31" s="46">
        <f t="shared" si="83"/>
        <v>0</v>
      </c>
      <c r="AS31" s="45">
        <f t="shared" si="10"/>
        <v>11</v>
      </c>
      <c r="AT31" s="46">
        <f t="shared" si="84"/>
        <v>8</v>
      </c>
      <c r="AU31" s="46">
        <f t="shared" si="84"/>
        <v>3</v>
      </c>
      <c r="AV31" s="46">
        <f t="shared" si="84"/>
        <v>0</v>
      </c>
      <c r="AW31" s="46">
        <f t="shared" si="84"/>
        <v>0</v>
      </c>
      <c r="AX31" s="45">
        <f>SUM(AY31:BB31)</f>
        <v>23</v>
      </c>
      <c r="AY31" s="46">
        <f t="shared" si="85"/>
        <v>20</v>
      </c>
      <c r="AZ31" s="47">
        <f t="shared" si="85"/>
        <v>3</v>
      </c>
      <c r="BA31" s="46">
        <f t="shared" si="85"/>
        <v>0</v>
      </c>
      <c r="BB31" s="46">
        <f t="shared" si="85"/>
        <v>0</v>
      </c>
      <c r="BC31" s="45">
        <f t="shared" si="25"/>
        <v>2.1</v>
      </c>
      <c r="BD31" s="46">
        <f t="shared" si="13"/>
        <v>2.5</v>
      </c>
      <c r="BE31" s="46">
        <f t="shared" si="14"/>
        <v>1</v>
      </c>
      <c r="BF31" s="46">
        <f t="shared" si="15"/>
        <v>0</v>
      </c>
      <c r="BG31" s="46">
        <f t="shared" si="16"/>
        <v>0</v>
      </c>
      <c r="BH31" s="45">
        <f t="shared" si="86"/>
        <v>0</v>
      </c>
      <c r="BI31" s="46"/>
      <c r="BJ31" s="46"/>
      <c r="BK31" s="46"/>
      <c r="BL31" s="46"/>
      <c r="BM31" s="45">
        <f t="shared" si="87"/>
        <v>0</v>
      </c>
      <c r="BN31" s="46"/>
      <c r="BO31" s="46"/>
      <c r="BP31" s="46"/>
      <c r="BQ31" s="46"/>
      <c r="BR31" s="46"/>
      <c r="BS31" s="14">
        <f>ROUND($BS$107*AJ31,0)</f>
        <v>3</v>
      </c>
      <c r="BT31" s="14">
        <f t="shared" si="17"/>
        <v>0</v>
      </c>
      <c r="BU31" s="15" t="e">
        <f t="shared" si="88"/>
        <v>#REF!</v>
      </c>
      <c r="BV31" s="14" t="e">
        <f>#REF!+BS31+AO31</f>
        <v>#REF!</v>
      </c>
      <c r="BW31" s="14" t="e">
        <f>#REF!</f>
        <v>#REF!</v>
      </c>
      <c r="BX31" s="14" t="e">
        <f>#REF!</f>
        <v>#REF!</v>
      </c>
      <c r="BY31" s="14" t="e">
        <f>#REF!</f>
        <v>#REF!</v>
      </c>
      <c r="BZ31" s="16">
        <f>P31-[4]Итого!BA25</f>
        <v>32</v>
      </c>
      <c r="CA31" s="16">
        <f t="shared" ref="CA31" si="89">BZ31</f>
        <v>32</v>
      </c>
      <c r="CB31" s="14" t="e">
        <f>ROUND(CA31*$CB$107,0)</f>
        <v>#REF!</v>
      </c>
      <c r="CC31" s="14"/>
      <c r="CD31" s="14"/>
      <c r="CE31" s="14"/>
      <c r="CF31" s="14"/>
      <c r="CG31" s="14"/>
      <c r="CH31" s="14"/>
      <c r="CI31" s="28" t="e">
        <f>CB31-BV31+BS31</f>
        <v>#REF!</v>
      </c>
      <c r="CJ31" s="109"/>
      <c r="CK31" s="109"/>
      <c r="CL31" s="109"/>
    </row>
    <row r="32" spans="1:90">
      <c r="A32" s="58">
        <v>14</v>
      </c>
      <c r="B32" s="55" t="s">
        <v>154</v>
      </c>
      <c r="C32" s="13" t="s">
        <v>32</v>
      </c>
      <c r="D32" s="14"/>
      <c r="E32" s="45">
        <v>942</v>
      </c>
      <c r="F32" s="46">
        <v>567</v>
      </c>
      <c r="G32" s="46">
        <v>375</v>
      </c>
      <c r="H32" s="46">
        <v>0</v>
      </c>
      <c r="I32" s="46">
        <v>0</v>
      </c>
      <c r="J32" s="45">
        <f>SUM(K32:N32)</f>
        <v>706</v>
      </c>
      <c r="K32" s="46">
        <f t="shared" si="77"/>
        <v>425</v>
      </c>
      <c r="L32" s="46">
        <f t="shared" si="77"/>
        <v>281</v>
      </c>
      <c r="M32" s="46">
        <f t="shared" si="77"/>
        <v>0</v>
      </c>
      <c r="N32" s="46">
        <f t="shared" si="77"/>
        <v>0</v>
      </c>
      <c r="O32" s="45">
        <v>739</v>
      </c>
      <c r="P32" s="46">
        <v>430</v>
      </c>
      <c r="Q32" s="46">
        <v>309</v>
      </c>
      <c r="R32" s="46">
        <v>0</v>
      </c>
      <c r="S32" s="46">
        <v>0</v>
      </c>
      <c r="T32" s="45">
        <f t="shared" si="18"/>
        <v>0</v>
      </c>
      <c r="U32" s="46"/>
      <c r="V32" s="46"/>
      <c r="W32" s="46"/>
      <c r="X32" s="46"/>
      <c r="Y32" s="45">
        <f t="shared" si="19"/>
        <v>104.67</v>
      </c>
      <c r="Z32" s="46">
        <f t="shared" si="19"/>
        <v>101.18</v>
      </c>
      <c r="AA32" s="46">
        <f t="shared" si="6"/>
        <v>109.96</v>
      </c>
      <c r="AB32" s="46">
        <f t="shared" si="6"/>
        <v>0</v>
      </c>
      <c r="AC32" s="46">
        <f t="shared" si="6"/>
        <v>0</v>
      </c>
      <c r="AD32" s="45">
        <f t="shared" si="78"/>
        <v>33</v>
      </c>
      <c r="AE32" s="46">
        <f t="shared" si="79"/>
        <v>5</v>
      </c>
      <c r="AF32" s="46">
        <f t="shared" si="79"/>
        <v>28</v>
      </c>
      <c r="AG32" s="46">
        <f t="shared" si="79"/>
        <v>0</v>
      </c>
      <c r="AH32" s="46">
        <f t="shared" si="79"/>
        <v>0</v>
      </c>
      <c r="AI32" s="45">
        <f t="shared" si="80"/>
        <v>33</v>
      </c>
      <c r="AJ32" s="46">
        <f t="shared" si="81"/>
        <v>5</v>
      </c>
      <c r="AK32" s="46">
        <f t="shared" si="81"/>
        <v>28</v>
      </c>
      <c r="AL32" s="46">
        <f t="shared" si="81"/>
        <v>0</v>
      </c>
      <c r="AM32" s="46">
        <f t="shared" si="81"/>
        <v>0</v>
      </c>
      <c r="AN32" s="45">
        <f t="shared" si="82"/>
        <v>0</v>
      </c>
      <c r="AO32" s="46">
        <f t="shared" si="83"/>
        <v>0</v>
      </c>
      <c r="AP32" s="46">
        <f t="shared" si="83"/>
        <v>0</v>
      </c>
      <c r="AQ32" s="46">
        <f t="shared" si="83"/>
        <v>0</v>
      </c>
      <c r="AR32" s="46">
        <f t="shared" si="83"/>
        <v>0</v>
      </c>
      <c r="AS32" s="45">
        <f t="shared" si="10"/>
        <v>82</v>
      </c>
      <c r="AT32" s="46">
        <f t="shared" si="84"/>
        <v>48</v>
      </c>
      <c r="AU32" s="46">
        <f t="shared" si="84"/>
        <v>34</v>
      </c>
      <c r="AV32" s="46">
        <f t="shared" si="84"/>
        <v>0</v>
      </c>
      <c r="AW32" s="46">
        <f t="shared" si="84"/>
        <v>0</v>
      </c>
      <c r="AX32" s="45">
        <f>SUM(AY32:BB32)</f>
        <v>203</v>
      </c>
      <c r="AY32" s="46">
        <f t="shared" si="85"/>
        <v>137</v>
      </c>
      <c r="AZ32" s="47">
        <f t="shared" si="85"/>
        <v>66</v>
      </c>
      <c r="BA32" s="46">
        <f t="shared" si="85"/>
        <v>0</v>
      </c>
      <c r="BB32" s="46">
        <f t="shared" si="85"/>
        <v>0</v>
      </c>
      <c r="BC32" s="45">
        <f t="shared" si="25"/>
        <v>2.5</v>
      </c>
      <c r="BD32" s="46">
        <f t="shared" si="13"/>
        <v>2.9</v>
      </c>
      <c r="BE32" s="46">
        <f t="shared" si="14"/>
        <v>1.9</v>
      </c>
      <c r="BF32" s="46">
        <f t="shared" si="15"/>
        <v>0</v>
      </c>
      <c r="BG32" s="46">
        <f t="shared" si="16"/>
        <v>0</v>
      </c>
      <c r="BH32" s="45">
        <f t="shared" si="86"/>
        <v>0</v>
      </c>
      <c r="BI32" s="46"/>
      <c r="BJ32" s="46"/>
      <c r="BK32" s="46"/>
      <c r="BL32" s="46"/>
      <c r="BM32" s="45">
        <f t="shared" si="87"/>
        <v>0</v>
      </c>
      <c r="BN32" s="46"/>
      <c r="BO32" s="46"/>
      <c r="BP32" s="46"/>
      <c r="BQ32" s="46"/>
      <c r="BR32" s="46"/>
      <c r="BS32" s="14">
        <f>ROUND($BS$107*AJ32,0)</f>
        <v>4</v>
      </c>
      <c r="BT32" s="14">
        <f t="shared" si="17"/>
        <v>0</v>
      </c>
      <c r="BU32" s="15" t="e">
        <f t="shared" si="88"/>
        <v>#REF!</v>
      </c>
      <c r="BV32" s="14" t="e">
        <f>#REF!+BS32+AO32</f>
        <v>#REF!</v>
      </c>
      <c r="BW32" s="14" t="e">
        <f>#REF!</f>
        <v>#REF!</v>
      </c>
      <c r="BX32" s="14" t="e">
        <f>#REF!</f>
        <v>#REF!</v>
      </c>
      <c r="BY32" s="14" t="e">
        <f>#REF!</f>
        <v>#REF!</v>
      </c>
      <c r="BZ32" s="14">
        <f>P32-[4]Итого!BA26</f>
        <v>372</v>
      </c>
      <c r="CA32" s="14"/>
      <c r="CB32" s="14" t="e">
        <f>ROUND(CA32*$CB$107,0)</f>
        <v>#REF!</v>
      </c>
      <c r="CC32" s="14"/>
      <c r="CD32" s="14"/>
      <c r="CE32" s="14"/>
      <c r="CF32" s="14"/>
      <c r="CG32" s="14"/>
      <c r="CH32" s="14"/>
    </row>
    <row r="33" spans="1:87" ht="22.5" customHeight="1">
      <c r="A33" s="61"/>
      <c r="B33" s="56" t="s">
        <v>33</v>
      </c>
      <c r="C33" s="54"/>
      <c r="D33" s="20"/>
      <c r="E33" s="49">
        <v>1068</v>
      </c>
      <c r="F33" s="49">
        <v>660</v>
      </c>
      <c r="G33" s="49">
        <v>408</v>
      </c>
      <c r="H33" s="49">
        <v>0</v>
      </c>
      <c r="I33" s="49">
        <v>0</v>
      </c>
      <c r="J33" s="49">
        <f>SUM(J30:J32)</f>
        <v>801</v>
      </c>
      <c r="K33" s="49">
        <f t="shared" ref="K33:N33" si="90">SUM(K30:K32)</f>
        <v>495</v>
      </c>
      <c r="L33" s="49">
        <f t="shared" si="90"/>
        <v>306</v>
      </c>
      <c r="M33" s="49">
        <f t="shared" si="90"/>
        <v>0</v>
      </c>
      <c r="N33" s="49">
        <f t="shared" si="90"/>
        <v>0</v>
      </c>
      <c r="O33" s="49">
        <v>842</v>
      </c>
      <c r="P33" s="49">
        <v>503</v>
      </c>
      <c r="Q33" s="49">
        <v>339</v>
      </c>
      <c r="R33" s="49">
        <v>0</v>
      </c>
      <c r="S33" s="49">
        <v>0</v>
      </c>
      <c r="T33" s="49">
        <f t="shared" si="18"/>
        <v>0</v>
      </c>
      <c r="U33" s="49">
        <f>SUM(U30:U32)</f>
        <v>0</v>
      </c>
      <c r="V33" s="49">
        <f>SUM(V30:V32)</f>
        <v>0</v>
      </c>
      <c r="W33" s="49">
        <f>SUM(W30:W32)</f>
        <v>0</v>
      </c>
      <c r="X33" s="49">
        <f>SUM(X30:X32)</f>
        <v>0</v>
      </c>
      <c r="Y33" s="49">
        <f t="shared" si="19"/>
        <v>105.12</v>
      </c>
      <c r="Z33" s="49">
        <f t="shared" si="19"/>
        <v>101.62</v>
      </c>
      <c r="AA33" s="49">
        <f t="shared" si="6"/>
        <v>110.78</v>
      </c>
      <c r="AB33" s="49">
        <f t="shared" si="6"/>
        <v>0</v>
      </c>
      <c r="AC33" s="49">
        <f t="shared" si="6"/>
        <v>0</v>
      </c>
      <c r="AD33" s="49">
        <f>SUM(AD30:AD32)</f>
        <v>41</v>
      </c>
      <c r="AE33" s="49">
        <f t="shared" ref="AE33:AH33" si="91">SUM(AE30:AE32)</f>
        <v>8</v>
      </c>
      <c r="AF33" s="49">
        <f t="shared" si="91"/>
        <v>33</v>
      </c>
      <c r="AG33" s="49">
        <f t="shared" si="91"/>
        <v>0</v>
      </c>
      <c r="AH33" s="49">
        <f t="shared" si="91"/>
        <v>0</v>
      </c>
      <c r="AI33" s="49">
        <f t="shared" si="80"/>
        <v>41</v>
      </c>
      <c r="AJ33" s="49">
        <f>SUM(AJ30:AJ32)</f>
        <v>8</v>
      </c>
      <c r="AK33" s="49">
        <f>SUM(AK30:AK32)</f>
        <v>33</v>
      </c>
      <c r="AL33" s="49">
        <f>SUM(AL30:AL32)</f>
        <v>0</v>
      </c>
      <c r="AM33" s="49">
        <f>SUM(AM30:AM32)</f>
        <v>0</v>
      </c>
      <c r="AN33" s="49">
        <f t="shared" si="82"/>
        <v>0</v>
      </c>
      <c r="AO33" s="49">
        <f>AO30+AO31+AO32</f>
        <v>0</v>
      </c>
      <c r="AP33" s="49">
        <f>AP30+AP31+AP32</f>
        <v>0</v>
      </c>
      <c r="AQ33" s="49">
        <f>AQ30+AQ31+AQ32</f>
        <v>0</v>
      </c>
      <c r="AR33" s="49">
        <f>AR30+AR31+AR32</f>
        <v>0</v>
      </c>
      <c r="AS33" s="49">
        <f>SUM(AT33:AW33)</f>
        <v>93</v>
      </c>
      <c r="AT33" s="49">
        <f>SUM(AT30:AT32)</f>
        <v>56</v>
      </c>
      <c r="AU33" s="49">
        <f t="shared" ref="AU33:AW33" si="92">SUM(AU30:AU32)</f>
        <v>37</v>
      </c>
      <c r="AV33" s="49">
        <f t="shared" si="92"/>
        <v>0</v>
      </c>
      <c r="AW33" s="49">
        <f t="shared" si="92"/>
        <v>0</v>
      </c>
      <c r="AX33" s="49">
        <f>SUM(AX30:AX32)</f>
        <v>226</v>
      </c>
      <c r="AY33" s="49">
        <f>SUM(AY30:AY32)</f>
        <v>157</v>
      </c>
      <c r="AZ33" s="49">
        <f t="shared" ref="AZ33:BB33" si="93">SUM(AZ30:AZ32)</f>
        <v>69</v>
      </c>
      <c r="BA33" s="49">
        <f t="shared" si="93"/>
        <v>0</v>
      </c>
      <c r="BB33" s="49">
        <f t="shared" si="93"/>
        <v>0</v>
      </c>
      <c r="BC33" s="49">
        <f t="shared" si="25"/>
        <v>2.4</v>
      </c>
      <c r="BD33" s="49">
        <f t="shared" si="13"/>
        <v>2.8</v>
      </c>
      <c r="BE33" s="49">
        <f t="shared" si="14"/>
        <v>1.9</v>
      </c>
      <c r="BF33" s="49">
        <f t="shared" si="15"/>
        <v>0</v>
      </c>
      <c r="BG33" s="49">
        <f t="shared" si="16"/>
        <v>0</v>
      </c>
      <c r="BH33" s="49">
        <f t="shared" ref="BH33:BJ33" si="94">BH30+BH31+BH32</f>
        <v>0</v>
      </c>
      <c r="BI33" s="49">
        <f t="shared" si="94"/>
        <v>0</v>
      </c>
      <c r="BJ33" s="49">
        <f t="shared" si="94"/>
        <v>0</v>
      </c>
      <c r="BK33" s="49">
        <f>BK30+BK31+BK32</f>
        <v>0</v>
      </c>
      <c r="BL33" s="49">
        <f t="shared" ref="BL33" si="95">BL30+BL31+BL32</f>
        <v>0</v>
      </c>
      <c r="BM33" s="49">
        <f>BM30+BM31+BM32</f>
        <v>0</v>
      </c>
      <c r="BN33" s="49">
        <f t="shared" ref="BN33:BP33" si="96">BN30+BN31+BN32</f>
        <v>0</v>
      </c>
      <c r="BO33" s="49">
        <f>BO30+BO31+BO32</f>
        <v>0</v>
      </c>
      <c r="BP33" s="49">
        <f t="shared" si="96"/>
        <v>0</v>
      </c>
      <c r="BQ33" s="49">
        <f>BQ30+BQ31+BQ32</f>
        <v>0</v>
      </c>
      <c r="BR33" s="49"/>
      <c r="BS33" s="20">
        <f t="shared" ref="BS33" si="97">BS30+BS31+BS32</f>
        <v>7</v>
      </c>
      <c r="BT33" s="20">
        <f t="shared" si="17"/>
        <v>0</v>
      </c>
      <c r="BU33" s="20" t="e">
        <f>BU30+BU31+BU32</f>
        <v>#REF!</v>
      </c>
      <c r="BV33" s="20" t="e">
        <f t="shared" ref="BV33:BX33" si="98">BV30+BV31+BV32</f>
        <v>#REF!</v>
      </c>
      <c r="BW33" s="20" t="e">
        <f t="shared" si="98"/>
        <v>#REF!</v>
      </c>
      <c r="BX33" s="20" t="e">
        <f t="shared" si="98"/>
        <v>#REF!</v>
      </c>
      <c r="BY33" s="20" t="e">
        <f>BY30+BY31+BY32</f>
        <v>#REF!</v>
      </c>
      <c r="BZ33" s="20">
        <f t="shared" ref="BZ33:CB33" si="99">BZ30+BZ31+BZ32</f>
        <v>404</v>
      </c>
      <c r="CA33" s="20">
        <f t="shared" si="99"/>
        <v>32</v>
      </c>
      <c r="CB33" s="20" t="e">
        <f t="shared" si="99"/>
        <v>#REF!</v>
      </c>
      <c r="CC33" s="20">
        <f t="shared" ref="CC33" si="100">CC30+CC31+CC32</f>
        <v>0</v>
      </c>
      <c r="CD33" s="20">
        <f t="shared" ref="CD33" si="101">CD30+CD31+CD32</f>
        <v>0</v>
      </c>
      <c r="CE33" s="20">
        <f t="shared" ref="CE33" si="102">CE30+CE31+CE32</f>
        <v>0</v>
      </c>
      <c r="CF33" s="20">
        <f t="shared" ref="CF33" si="103">CF30+CF31+CF32</f>
        <v>0</v>
      </c>
      <c r="CG33" s="20">
        <f t="shared" ref="CG33" si="104">CG30+CG31+CG32</f>
        <v>0</v>
      </c>
      <c r="CH33" s="20">
        <f t="shared" ref="CH33" si="105">CH30+CH31+CH32</f>
        <v>0</v>
      </c>
      <c r="CI33" s="20" t="e">
        <f t="shared" ref="CI33" si="106">CI30+CI31+CI32</f>
        <v>#REF!</v>
      </c>
    </row>
    <row r="34" spans="1:87">
      <c r="A34" s="65">
        <v>15</v>
      </c>
      <c r="B34" s="66" t="s">
        <v>34</v>
      </c>
      <c r="C34" s="13" t="s">
        <v>35</v>
      </c>
      <c r="D34" s="14"/>
      <c r="E34" s="45">
        <v>0</v>
      </c>
      <c r="F34" s="46">
        <v>0</v>
      </c>
      <c r="G34" s="46">
        <v>0</v>
      </c>
      <c r="H34" s="46">
        <v>0</v>
      </c>
      <c r="I34" s="46">
        <v>0</v>
      </c>
      <c r="J34" s="45">
        <f t="shared" ref="J34:J58" si="107">SUM(K34:N34)</f>
        <v>0</v>
      </c>
      <c r="K34" s="46">
        <f t="shared" ref="K34:K58" si="108">ROUND(F34/12*$K$107,0)</f>
        <v>0</v>
      </c>
      <c r="L34" s="46">
        <f t="shared" ref="L34:L58" si="109">ROUND(G34/12*$K$107,0)</f>
        <v>0</v>
      </c>
      <c r="M34" s="46">
        <f t="shared" ref="M34:M58" si="110">ROUND(H34/12*$K$107,0)</f>
        <v>0</v>
      </c>
      <c r="N34" s="46">
        <f t="shared" ref="N34:N58" si="111">ROUND(I34/12*$K$107,0)</f>
        <v>0</v>
      </c>
      <c r="O34" s="45">
        <v>0</v>
      </c>
      <c r="P34" s="46">
        <v>0</v>
      </c>
      <c r="Q34" s="46">
        <v>0</v>
      </c>
      <c r="R34" s="46">
        <v>0</v>
      </c>
      <c r="S34" s="46">
        <v>0</v>
      </c>
      <c r="T34" s="45">
        <f t="shared" si="18"/>
        <v>0</v>
      </c>
      <c r="U34" s="46"/>
      <c r="V34" s="46"/>
      <c r="W34" s="46"/>
      <c r="X34" s="46"/>
      <c r="Y34" s="45">
        <f t="shared" si="19"/>
        <v>0</v>
      </c>
      <c r="Z34" s="46">
        <f t="shared" si="19"/>
        <v>0</v>
      </c>
      <c r="AA34" s="46">
        <f t="shared" si="6"/>
        <v>0</v>
      </c>
      <c r="AB34" s="46">
        <f t="shared" si="6"/>
        <v>0</v>
      </c>
      <c r="AC34" s="46">
        <f t="shared" si="6"/>
        <v>0</v>
      </c>
      <c r="AD34" s="45">
        <f t="shared" ref="AD34:AD58" si="112">AH34+AG34+AF34+AE34</f>
        <v>0</v>
      </c>
      <c r="AE34" s="46">
        <f t="shared" ref="AE34:AH57" si="113">P34-K34</f>
        <v>0</v>
      </c>
      <c r="AF34" s="46">
        <f t="shared" si="113"/>
        <v>0</v>
      </c>
      <c r="AG34" s="46">
        <f t="shared" si="113"/>
        <v>0</v>
      </c>
      <c r="AH34" s="46">
        <f t="shared" si="113"/>
        <v>0</v>
      </c>
      <c r="AI34" s="45">
        <f t="shared" si="80"/>
        <v>0</v>
      </c>
      <c r="AJ34" s="46">
        <f t="shared" ref="AJ34:AM58" si="114">IFERROR(IF(AE34&gt;0,AE34,0),0)</f>
        <v>0</v>
      </c>
      <c r="AK34" s="46">
        <f t="shared" si="114"/>
        <v>0</v>
      </c>
      <c r="AL34" s="46">
        <f t="shared" si="114"/>
        <v>0</v>
      </c>
      <c r="AM34" s="46">
        <f t="shared" si="114"/>
        <v>0</v>
      </c>
      <c r="AN34" s="45">
        <f t="shared" si="82"/>
        <v>0</v>
      </c>
      <c r="AO34" s="46">
        <f t="shared" ref="AO34:AR58" si="115">IFERROR(IF(AE34&lt;0,AE34,0),0)</f>
        <v>0</v>
      </c>
      <c r="AP34" s="46">
        <f t="shared" si="115"/>
        <v>0</v>
      </c>
      <c r="AQ34" s="46">
        <f t="shared" si="115"/>
        <v>0</v>
      </c>
      <c r="AR34" s="46">
        <f t="shared" si="115"/>
        <v>0</v>
      </c>
      <c r="AS34" s="45">
        <f t="shared" si="10"/>
        <v>0</v>
      </c>
      <c r="AT34" s="46">
        <f t="shared" ref="AT34:AT58" si="116">ROUND(P34/$AT$107,0)</f>
        <v>0</v>
      </c>
      <c r="AU34" s="46">
        <f t="shared" ref="AU34:AU58" si="117">ROUND(Q34/$AT$107,0)</f>
        <v>0</v>
      </c>
      <c r="AV34" s="46">
        <f t="shared" ref="AV34:AV58" si="118">ROUND(R34/$AT$107,0)</f>
        <v>0</v>
      </c>
      <c r="AW34" s="46">
        <f t="shared" ref="AW34:AW58" si="119">ROUND(S34/$AT$107,0)</f>
        <v>0</v>
      </c>
      <c r="AX34" s="45">
        <f t="shared" ref="AX34:AX58" si="120">SUM(AY34:BB34)</f>
        <v>0</v>
      </c>
      <c r="AY34" s="46">
        <f t="shared" ref="AY34:AY58" si="121">F34-P34</f>
        <v>0</v>
      </c>
      <c r="AZ34" s="47">
        <f t="shared" ref="AZ34:AZ58" si="122">G34-Q34</f>
        <v>0</v>
      </c>
      <c r="BA34" s="46">
        <f t="shared" ref="BA34:BA58" si="123">H34-R34</f>
        <v>0</v>
      </c>
      <c r="BB34" s="46">
        <f t="shared" ref="BB34:BB58" si="124">I34-S34</f>
        <v>0</v>
      </c>
      <c r="BC34" s="45">
        <f t="shared" si="25"/>
        <v>0</v>
      </c>
      <c r="BD34" s="46">
        <f t="shared" si="13"/>
        <v>0</v>
      </c>
      <c r="BE34" s="46">
        <f t="shared" si="14"/>
        <v>0</v>
      </c>
      <c r="BF34" s="46">
        <f t="shared" si="15"/>
        <v>0</v>
      </c>
      <c r="BG34" s="46">
        <f t="shared" si="16"/>
        <v>0</v>
      </c>
      <c r="BH34" s="45">
        <f t="shared" ref="BH34:BH58" si="125">BI34+BJ34+BK34+BL34</f>
        <v>0</v>
      </c>
      <c r="BI34" s="46"/>
      <c r="BJ34" s="46"/>
      <c r="BK34" s="46"/>
      <c r="BL34" s="46"/>
      <c r="BM34" s="45">
        <f t="shared" ref="BM34:BM58" si="126">SUM(BN34:BQ34)</f>
        <v>0</v>
      </c>
      <c r="BN34" s="46"/>
      <c r="BO34" s="46"/>
      <c r="BP34" s="46"/>
      <c r="BQ34" s="46"/>
      <c r="BR34" s="46"/>
      <c r="BS34" s="14">
        <f t="shared" ref="BS34:BS58" si="127">ROUND($BS$107*AJ34,0)</f>
        <v>0</v>
      </c>
      <c r="BT34" s="14">
        <f t="shared" si="17"/>
        <v>0</v>
      </c>
      <c r="BU34" s="15" t="e">
        <f t="shared" ref="BU34:BU58" si="128">SUM(BV34:BY34)</f>
        <v>#REF!</v>
      </c>
      <c r="BV34" s="14" t="e">
        <f>#REF!+BS34+AO34</f>
        <v>#REF!</v>
      </c>
      <c r="BW34" s="14" t="e">
        <f>#REF!</f>
        <v>#REF!</v>
      </c>
      <c r="BX34" s="14" t="e">
        <f>#REF!</f>
        <v>#REF!</v>
      </c>
      <c r="BY34" s="14" t="e">
        <f>#REF!</f>
        <v>#REF!</v>
      </c>
      <c r="BZ34" s="14">
        <f>P34-[4]Итого!BA28</f>
        <v>0</v>
      </c>
      <c r="CA34" s="14"/>
      <c r="CB34" s="14" t="e">
        <f t="shared" ref="CB34:CB58" si="129">ROUND(CA34*$CB$107,0)</f>
        <v>#REF!</v>
      </c>
      <c r="CC34" s="14"/>
      <c r="CD34" s="14"/>
      <c r="CE34" s="14"/>
      <c r="CF34" s="14"/>
      <c r="CG34" s="14"/>
      <c r="CH34" s="14"/>
    </row>
    <row r="35" spans="1:87">
      <c r="A35" s="27">
        <v>16</v>
      </c>
      <c r="B35" s="42" t="s">
        <v>36</v>
      </c>
      <c r="C35" s="13" t="s">
        <v>37</v>
      </c>
      <c r="D35" s="14"/>
      <c r="E35" s="45">
        <v>0</v>
      </c>
      <c r="F35" s="46">
        <v>0</v>
      </c>
      <c r="G35" s="46">
        <v>0</v>
      </c>
      <c r="H35" s="46">
        <v>0</v>
      </c>
      <c r="I35" s="46">
        <v>0</v>
      </c>
      <c r="J35" s="45">
        <f t="shared" si="107"/>
        <v>0</v>
      </c>
      <c r="K35" s="46">
        <f t="shared" si="108"/>
        <v>0</v>
      </c>
      <c r="L35" s="46">
        <f t="shared" si="109"/>
        <v>0</v>
      </c>
      <c r="M35" s="46">
        <f t="shared" si="110"/>
        <v>0</v>
      </c>
      <c r="N35" s="46">
        <f t="shared" si="111"/>
        <v>0</v>
      </c>
      <c r="O35" s="45">
        <v>0</v>
      </c>
      <c r="P35" s="46">
        <v>0</v>
      </c>
      <c r="Q35" s="46">
        <v>0</v>
      </c>
      <c r="R35" s="46">
        <v>0</v>
      </c>
      <c r="S35" s="46">
        <v>0</v>
      </c>
      <c r="T35" s="45">
        <f t="shared" si="18"/>
        <v>0</v>
      </c>
      <c r="U35" s="46"/>
      <c r="V35" s="46"/>
      <c r="W35" s="46"/>
      <c r="X35" s="46"/>
      <c r="Y35" s="45">
        <f t="shared" si="19"/>
        <v>0</v>
      </c>
      <c r="Z35" s="46">
        <f t="shared" si="19"/>
        <v>0</v>
      </c>
      <c r="AA35" s="46">
        <f t="shared" si="6"/>
        <v>0</v>
      </c>
      <c r="AB35" s="46">
        <f t="shared" si="6"/>
        <v>0</v>
      </c>
      <c r="AC35" s="46">
        <f t="shared" si="6"/>
        <v>0</v>
      </c>
      <c r="AD35" s="45">
        <f t="shared" si="112"/>
        <v>0</v>
      </c>
      <c r="AE35" s="46">
        <f t="shared" si="113"/>
        <v>0</v>
      </c>
      <c r="AF35" s="46">
        <f t="shared" si="113"/>
        <v>0</v>
      </c>
      <c r="AG35" s="46">
        <f t="shared" si="113"/>
        <v>0</v>
      </c>
      <c r="AH35" s="46">
        <f t="shared" si="113"/>
        <v>0</v>
      </c>
      <c r="AI35" s="45">
        <f t="shared" si="80"/>
        <v>0</v>
      </c>
      <c r="AJ35" s="46">
        <f t="shared" si="114"/>
        <v>0</v>
      </c>
      <c r="AK35" s="46">
        <f t="shared" si="114"/>
        <v>0</v>
      </c>
      <c r="AL35" s="46">
        <f t="shared" si="114"/>
        <v>0</v>
      </c>
      <c r="AM35" s="46">
        <f t="shared" si="114"/>
        <v>0</v>
      </c>
      <c r="AN35" s="45">
        <f t="shared" si="82"/>
        <v>0</v>
      </c>
      <c r="AO35" s="46">
        <f t="shared" si="115"/>
        <v>0</v>
      </c>
      <c r="AP35" s="46">
        <f t="shared" si="115"/>
        <v>0</v>
      </c>
      <c r="AQ35" s="46">
        <f t="shared" si="115"/>
        <v>0</v>
      </c>
      <c r="AR35" s="46">
        <f t="shared" si="115"/>
        <v>0</v>
      </c>
      <c r="AS35" s="45">
        <f t="shared" si="10"/>
        <v>0</v>
      </c>
      <c r="AT35" s="46">
        <f t="shared" si="116"/>
        <v>0</v>
      </c>
      <c r="AU35" s="46">
        <f t="shared" si="117"/>
        <v>0</v>
      </c>
      <c r="AV35" s="46">
        <f t="shared" si="118"/>
        <v>0</v>
      </c>
      <c r="AW35" s="46">
        <f t="shared" si="119"/>
        <v>0</v>
      </c>
      <c r="AX35" s="45">
        <f t="shared" si="120"/>
        <v>0</v>
      </c>
      <c r="AY35" s="46">
        <f t="shared" si="121"/>
        <v>0</v>
      </c>
      <c r="AZ35" s="47">
        <f t="shared" si="122"/>
        <v>0</v>
      </c>
      <c r="BA35" s="46">
        <f t="shared" si="123"/>
        <v>0</v>
      </c>
      <c r="BB35" s="46">
        <f t="shared" si="124"/>
        <v>0</v>
      </c>
      <c r="BC35" s="45">
        <f t="shared" si="25"/>
        <v>0</v>
      </c>
      <c r="BD35" s="46">
        <f t="shared" si="13"/>
        <v>0</v>
      </c>
      <c r="BE35" s="46">
        <f t="shared" si="14"/>
        <v>0</v>
      </c>
      <c r="BF35" s="46">
        <f t="shared" si="15"/>
        <v>0</v>
      </c>
      <c r="BG35" s="46">
        <f t="shared" si="16"/>
        <v>0</v>
      </c>
      <c r="BH35" s="45">
        <f t="shared" si="125"/>
        <v>0</v>
      </c>
      <c r="BI35" s="46"/>
      <c r="BJ35" s="46"/>
      <c r="BK35" s="46"/>
      <c r="BL35" s="46"/>
      <c r="BM35" s="45">
        <f t="shared" si="126"/>
        <v>0</v>
      </c>
      <c r="BN35" s="46"/>
      <c r="BO35" s="46"/>
      <c r="BP35" s="46"/>
      <c r="BQ35" s="46"/>
      <c r="BR35" s="46"/>
      <c r="BS35" s="14">
        <f t="shared" si="127"/>
        <v>0</v>
      </c>
      <c r="BT35" s="14">
        <f t="shared" si="17"/>
        <v>0</v>
      </c>
      <c r="BU35" s="15" t="e">
        <f t="shared" si="128"/>
        <v>#REF!</v>
      </c>
      <c r="BV35" s="14" t="e">
        <f>#REF!+BS35+AO35</f>
        <v>#REF!</v>
      </c>
      <c r="BW35" s="14" t="e">
        <f>#REF!</f>
        <v>#REF!</v>
      </c>
      <c r="BX35" s="14" t="e">
        <f>#REF!</f>
        <v>#REF!</v>
      </c>
      <c r="BY35" s="14" t="e">
        <f>#REF!</f>
        <v>#REF!</v>
      </c>
      <c r="BZ35" s="14">
        <f>P35-[4]Итого!BA29</f>
        <v>0</v>
      </c>
      <c r="CA35" s="14"/>
      <c r="CB35" s="14" t="e">
        <f t="shared" si="129"/>
        <v>#REF!</v>
      </c>
      <c r="CC35" s="14"/>
      <c r="CD35" s="14"/>
      <c r="CE35" s="14"/>
      <c r="CF35" s="14"/>
      <c r="CG35" s="14"/>
      <c r="CH35" s="14"/>
    </row>
    <row r="36" spans="1:87">
      <c r="A36" s="27">
        <v>17</v>
      </c>
      <c r="B36" s="42" t="s">
        <v>38</v>
      </c>
      <c r="C36" s="13" t="s">
        <v>39</v>
      </c>
      <c r="D36" s="14"/>
      <c r="E36" s="45">
        <v>0</v>
      </c>
      <c r="F36" s="46">
        <v>0</v>
      </c>
      <c r="G36" s="46">
        <v>0</v>
      </c>
      <c r="H36" s="46">
        <v>0</v>
      </c>
      <c r="I36" s="46">
        <v>0</v>
      </c>
      <c r="J36" s="45">
        <f t="shared" si="107"/>
        <v>0</v>
      </c>
      <c r="K36" s="46">
        <f t="shared" si="108"/>
        <v>0</v>
      </c>
      <c r="L36" s="46">
        <f t="shared" si="109"/>
        <v>0</v>
      </c>
      <c r="M36" s="46">
        <f t="shared" si="110"/>
        <v>0</v>
      </c>
      <c r="N36" s="46">
        <f t="shared" si="111"/>
        <v>0</v>
      </c>
      <c r="O36" s="45">
        <v>0</v>
      </c>
      <c r="P36" s="46">
        <v>0</v>
      </c>
      <c r="Q36" s="46">
        <v>0</v>
      </c>
      <c r="R36" s="46">
        <v>0</v>
      </c>
      <c r="S36" s="46">
        <v>0</v>
      </c>
      <c r="T36" s="45">
        <f t="shared" si="18"/>
        <v>0</v>
      </c>
      <c r="U36" s="46"/>
      <c r="V36" s="46"/>
      <c r="W36" s="46"/>
      <c r="X36" s="46"/>
      <c r="Y36" s="45">
        <f t="shared" si="19"/>
        <v>0</v>
      </c>
      <c r="Z36" s="46">
        <f t="shared" si="19"/>
        <v>0</v>
      </c>
      <c r="AA36" s="46">
        <f t="shared" si="6"/>
        <v>0</v>
      </c>
      <c r="AB36" s="46">
        <f t="shared" si="6"/>
        <v>0</v>
      </c>
      <c r="AC36" s="46">
        <f t="shared" si="6"/>
        <v>0</v>
      </c>
      <c r="AD36" s="45">
        <f t="shared" si="112"/>
        <v>0</v>
      </c>
      <c r="AE36" s="46">
        <f t="shared" si="113"/>
        <v>0</v>
      </c>
      <c r="AF36" s="46">
        <f t="shared" si="113"/>
        <v>0</v>
      </c>
      <c r="AG36" s="46">
        <f t="shared" si="113"/>
        <v>0</v>
      </c>
      <c r="AH36" s="46">
        <f t="shared" si="113"/>
        <v>0</v>
      </c>
      <c r="AI36" s="45">
        <f t="shared" si="80"/>
        <v>0</v>
      </c>
      <c r="AJ36" s="46">
        <f t="shared" si="114"/>
        <v>0</v>
      </c>
      <c r="AK36" s="46">
        <f t="shared" si="114"/>
        <v>0</v>
      </c>
      <c r="AL36" s="46">
        <f t="shared" si="114"/>
        <v>0</v>
      </c>
      <c r="AM36" s="46">
        <f t="shared" si="114"/>
        <v>0</v>
      </c>
      <c r="AN36" s="45">
        <f t="shared" si="82"/>
        <v>0</v>
      </c>
      <c r="AO36" s="46">
        <f t="shared" si="115"/>
        <v>0</v>
      </c>
      <c r="AP36" s="46">
        <f t="shared" si="115"/>
        <v>0</v>
      </c>
      <c r="AQ36" s="46">
        <f t="shared" si="115"/>
        <v>0</v>
      </c>
      <c r="AR36" s="46">
        <f t="shared" si="115"/>
        <v>0</v>
      </c>
      <c r="AS36" s="45">
        <f t="shared" si="10"/>
        <v>0</v>
      </c>
      <c r="AT36" s="46">
        <f t="shared" si="116"/>
        <v>0</v>
      </c>
      <c r="AU36" s="46">
        <f t="shared" si="117"/>
        <v>0</v>
      </c>
      <c r="AV36" s="46">
        <f t="shared" si="118"/>
        <v>0</v>
      </c>
      <c r="AW36" s="46">
        <f t="shared" si="119"/>
        <v>0</v>
      </c>
      <c r="AX36" s="45">
        <f t="shared" si="120"/>
        <v>0</v>
      </c>
      <c r="AY36" s="46">
        <f t="shared" si="121"/>
        <v>0</v>
      </c>
      <c r="AZ36" s="47">
        <f t="shared" si="122"/>
        <v>0</v>
      </c>
      <c r="BA36" s="46">
        <f t="shared" si="123"/>
        <v>0</v>
      </c>
      <c r="BB36" s="46">
        <f t="shared" si="124"/>
        <v>0</v>
      </c>
      <c r="BC36" s="45">
        <f t="shared" si="25"/>
        <v>0</v>
      </c>
      <c r="BD36" s="46">
        <f t="shared" si="13"/>
        <v>0</v>
      </c>
      <c r="BE36" s="46">
        <f t="shared" si="14"/>
        <v>0</v>
      </c>
      <c r="BF36" s="46">
        <f t="shared" si="15"/>
        <v>0</v>
      </c>
      <c r="BG36" s="46">
        <f t="shared" si="16"/>
        <v>0</v>
      </c>
      <c r="BH36" s="45">
        <f t="shared" si="125"/>
        <v>0</v>
      </c>
      <c r="BI36" s="46"/>
      <c r="BJ36" s="46"/>
      <c r="BK36" s="46"/>
      <c r="BL36" s="46"/>
      <c r="BM36" s="45">
        <f t="shared" si="126"/>
        <v>0</v>
      </c>
      <c r="BN36" s="46"/>
      <c r="BO36" s="46"/>
      <c r="BP36" s="46"/>
      <c r="BQ36" s="46"/>
      <c r="BR36" s="46"/>
      <c r="BS36" s="14">
        <f t="shared" si="127"/>
        <v>0</v>
      </c>
      <c r="BT36" s="14">
        <f t="shared" si="17"/>
        <v>0</v>
      </c>
      <c r="BU36" s="15" t="e">
        <f t="shared" si="128"/>
        <v>#REF!</v>
      </c>
      <c r="BV36" s="14" t="e">
        <f>#REF!+BS36+AO36</f>
        <v>#REF!</v>
      </c>
      <c r="BW36" s="14" t="e">
        <f>#REF!</f>
        <v>#REF!</v>
      </c>
      <c r="BX36" s="14" t="e">
        <f>#REF!</f>
        <v>#REF!</v>
      </c>
      <c r="BY36" s="14" t="e">
        <f>#REF!</f>
        <v>#REF!</v>
      </c>
      <c r="BZ36" s="14">
        <f>P36-[4]Итого!BA30</f>
        <v>0</v>
      </c>
      <c r="CA36" s="14"/>
      <c r="CB36" s="14" t="e">
        <f t="shared" si="129"/>
        <v>#REF!</v>
      </c>
      <c r="CC36" s="14"/>
      <c r="CD36" s="14"/>
      <c r="CE36" s="14"/>
      <c r="CF36" s="14"/>
      <c r="CG36" s="14"/>
      <c r="CH36" s="14"/>
    </row>
    <row r="37" spans="1:87">
      <c r="A37" s="27">
        <v>18</v>
      </c>
      <c r="B37" s="42" t="s">
        <v>40</v>
      </c>
      <c r="C37" s="13" t="s">
        <v>41</v>
      </c>
      <c r="D37" s="14"/>
      <c r="E37" s="45">
        <v>1107</v>
      </c>
      <c r="F37" s="46">
        <v>1083</v>
      </c>
      <c r="G37" s="46">
        <v>24</v>
      </c>
      <c r="H37" s="46">
        <v>0</v>
      </c>
      <c r="I37" s="46">
        <v>0</v>
      </c>
      <c r="J37" s="45">
        <f t="shared" si="107"/>
        <v>830</v>
      </c>
      <c r="K37" s="46">
        <f t="shared" si="108"/>
        <v>812</v>
      </c>
      <c r="L37" s="46">
        <f t="shared" si="109"/>
        <v>18</v>
      </c>
      <c r="M37" s="46">
        <f t="shared" si="110"/>
        <v>0</v>
      </c>
      <c r="N37" s="46">
        <f t="shared" si="111"/>
        <v>0</v>
      </c>
      <c r="O37" s="45">
        <v>664</v>
      </c>
      <c r="P37" s="46">
        <v>638</v>
      </c>
      <c r="Q37" s="46">
        <v>26</v>
      </c>
      <c r="R37" s="46">
        <v>0</v>
      </c>
      <c r="S37" s="46">
        <v>0</v>
      </c>
      <c r="T37" s="45">
        <f t="shared" si="18"/>
        <v>0</v>
      </c>
      <c r="U37" s="46"/>
      <c r="V37" s="46"/>
      <c r="W37" s="46"/>
      <c r="X37" s="46"/>
      <c r="Y37" s="45">
        <f t="shared" si="19"/>
        <v>80</v>
      </c>
      <c r="Z37" s="46">
        <f t="shared" si="19"/>
        <v>78.569999999999993</v>
      </c>
      <c r="AA37" s="46">
        <f t="shared" si="6"/>
        <v>144.44</v>
      </c>
      <c r="AB37" s="46">
        <f t="shared" si="6"/>
        <v>0</v>
      </c>
      <c r="AC37" s="46">
        <f t="shared" si="6"/>
        <v>0</v>
      </c>
      <c r="AD37" s="45">
        <f t="shared" si="112"/>
        <v>-166</v>
      </c>
      <c r="AE37" s="46">
        <f t="shared" si="113"/>
        <v>-174</v>
      </c>
      <c r="AF37" s="46">
        <f t="shared" si="113"/>
        <v>8</v>
      </c>
      <c r="AG37" s="46">
        <f t="shared" si="113"/>
        <v>0</v>
      </c>
      <c r="AH37" s="46">
        <f t="shared" si="113"/>
        <v>0</v>
      </c>
      <c r="AI37" s="45">
        <f t="shared" si="80"/>
        <v>8</v>
      </c>
      <c r="AJ37" s="46">
        <f t="shared" si="114"/>
        <v>0</v>
      </c>
      <c r="AK37" s="46">
        <f t="shared" si="114"/>
        <v>8</v>
      </c>
      <c r="AL37" s="46">
        <f t="shared" si="114"/>
        <v>0</v>
      </c>
      <c r="AM37" s="46">
        <f t="shared" si="114"/>
        <v>0</v>
      </c>
      <c r="AN37" s="45">
        <f t="shared" si="82"/>
        <v>-174</v>
      </c>
      <c r="AO37" s="46">
        <f t="shared" si="115"/>
        <v>-174</v>
      </c>
      <c r="AP37" s="46">
        <f t="shared" si="115"/>
        <v>0</v>
      </c>
      <c r="AQ37" s="46">
        <f t="shared" si="115"/>
        <v>0</v>
      </c>
      <c r="AR37" s="46">
        <f t="shared" si="115"/>
        <v>0</v>
      </c>
      <c r="AS37" s="45">
        <f t="shared" si="10"/>
        <v>74</v>
      </c>
      <c r="AT37" s="46">
        <f t="shared" si="116"/>
        <v>71</v>
      </c>
      <c r="AU37" s="46">
        <f t="shared" si="117"/>
        <v>3</v>
      </c>
      <c r="AV37" s="46">
        <f t="shared" si="118"/>
        <v>0</v>
      </c>
      <c r="AW37" s="46">
        <f t="shared" si="119"/>
        <v>0</v>
      </c>
      <c r="AX37" s="45">
        <f t="shared" si="120"/>
        <v>443</v>
      </c>
      <c r="AY37" s="46">
        <f t="shared" si="121"/>
        <v>445</v>
      </c>
      <c r="AZ37" s="47">
        <f t="shared" si="122"/>
        <v>-2</v>
      </c>
      <c r="BA37" s="46">
        <f t="shared" si="123"/>
        <v>0</v>
      </c>
      <c r="BB37" s="46">
        <f t="shared" si="124"/>
        <v>0</v>
      </c>
      <c r="BC37" s="45">
        <f t="shared" si="25"/>
        <v>6</v>
      </c>
      <c r="BD37" s="46">
        <f t="shared" si="13"/>
        <v>6.3</v>
      </c>
      <c r="BE37" s="46">
        <f t="shared" si="14"/>
        <v>-0.7</v>
      </c>
      <c r="BF37" s="46">
        <f t="shared" si="15"/>
        <v>0</v>
      </c>
      <c r="BG37" s="46">
        <f t="shared" si="16"/>
        <v>0</v>
      </c>
      <c r="BH37" s="45">
        <f t="shared" si="125"/>
        <v>0</v>
      </c>
      <c r="BI37" s="46"/>
      <c r="BJ37" s="46"/>
      <c r="BK37" s="46"/>
      <c r="BL37" s="46"/>
      <c r="BM37" s="45">
        <f t="shared" si="126"/>
        <v>10</v>
      </c>
      <c r="BN37" s="46"/>
      <c r="BO37" s="46">
        <v>10</v>
      </c>
      <c r="BP37" s="46"/>
      <c r="BQ37" s="46"/>
      <c r="BR37" s="46"/>
      <c r="BS37" s="14">
        <f t="shared" si="127"/>
        <v>0</v>
      </c>
      <c r="BT37" s="14">
        <f t="shared" si="17"/>
        <v>-174</v>
      </c>
      <c r="BU37" s="15" t="e">
        <f t="shared" si="128"/>
        <v>#REF!</v>
      </c>
      <c r="BV37" s="14" t="e">
        <f>#REF!+BS37+AO37</f>
        <v>#REF!</v>
      </c>
      <c r="BW37" s="14" t="e">
        <f>#REF!</f>
        <v>#REF!</v>
      </c>
      <c r="BX37" s="14" t="e">
        <f>#REF!</f>
        <v>#REF!</v>
      </c>
      <c r="BY37" s="14" t="e">
        <f>#REF!</f>
        <v>#REF!</v>
      </c>
      <c r="BZ37" s="14">
        <f>P37-[4]Итого!BA31</f>
        <v>638</v>
      </c>
      <c r="CA37" s="14"/>
      <c r="CB37" s="14" t="e">
        <f t="shared" si="129"/>
        <v>#REF!</v>
      </c>
      <c r="CC37" s="14"/>
      <c r="CD37" s="14"/>
      <c r="CE37" s="14"/>
      <c r="CF37" s="14"/>
      <c r="CG37" s="14"/>
      <c r="CH37" s="14"/>
    </row>
    <row r="38" spans="1:87">
      <c r="A38" s="27">
        <v>19</v>
      </c>
      <c r="B38" s="42" t="s">
        <v>42</v>
      </c>
      <c r="C38" s="13" t="s">
        <v>43</v>
      </c>
      <c r="D38" s="14"/>
      <c r="E38" s="45">
        <v>0</v>
      </c>
      <c r="F38" s="46">
        <v>0</v>
      </c>
      <c r="G38" s="46">
        <v>0</v>
      </c>
      <c r="H38" s="46">
        <v>0</v>
      </c>
      <c r="I38" s="46">
        <v>0</v>
      </c>
      <c r="J38" s="45">
        <f t="shared" si="107"/>
        <v>0</v>
      </c>
      <c r="K38" s="46">
        <f t="shared" si="108"/>
        <v>0</v>
      </c>
      <c r="L38" s="46">
        <f t="shared" si="109"/>
        <v>0</v>
      </c>
      <c r="M38" s="46">
        <f t="shared" si="110"/>
        <v>0</v>
      </c>
      <c r="N38" s="46">
        <f t="shared" si="111"/>
        <v>0</v>
      </c>
      <c r="O38" s="45">
        <v>0</v>
      </c>
      <c r="P38" s="46">
        <v>0</v>
      </c>
      <c r="Q38" s="46">
        <v>0</v>
      </c>
      <c r="R38" s="46">
        <v>0</v>
      </c>
      <c r="S38" s="46">
        <v>0</v>
      </c>
      <c r="T38" s="45">
        <f t="shared" si="18"/>
        <v>0</v>
      </c>
      <c r="U38" s="46"/>
      <c r="V38" s="46"/>
      <c r="W38" s="46"/>
      <c r="X38" s="46"/>
      <c r="Y38" s="45">
        <f t="shared" si="19"/>
        <v>0</v>
      </c>
      <c r="Z38" s="46">
        <f t="shared" si="19"/>
        <v>0</v>
      </c>
      <c r="AA38" s="46">
        <f t="shared" si="6"/>
        <v>0</v>
      </c>
      <c r="AB38" s="46">
        <f t="shared" si="6"/>
        <v>0</v>
      </c>
      <c r="AC38" s="46">
        <f t="shared" si="6"/>
        <v>0</v>
      </c>
      <c r="AD38" s="45">
        <f t="shared" si="112"/>
        <v>0</v>
      </c>
      <c r="AE38" s="46">
        <f t="shared" si="113"/>
        <v>0</v>
      </c>
      <c r="AF38" s="46">
        <f t="shared" si="113"/>
        <v>0</v>
      </c>
      <c r="AG38" s="46">
        <f t="shared" si="113"/>
        <v>0</v>
      </c>
      <c r="AH38" s="46">
        <f t="shared" si="113"/>
        <v>0</v>
      </c>
      <c r="AI38" s="45">
        <f t="shared" si="80"/>
        <v>0</v>
      </c>
      <c r="AJ38" s="46">
        <f t="shared" si="114"/>
        <v>0</v>
      </c>
      <c r="AK38" s="46">
        <f t="shared" si="114"/>
        <v>0</v>
      </c>
      <c r="AL38" s="46">
        <f t="shared" si="114"/>
        <v>0</v>
      </c>
      <c r="AM38" s="46">
        <f t="shared" si="114"/>
        <v>0</v>
      </c>
      <c r="AN38" s="45">
        <f t="shared" si="82"/>
        <v>0</v>
      </c>
      <c r="AO38" s="46">
        <f t="shared" si="115"/>
        <v>0</v>
      </c>
      <c r="AP38" s="46">
        <f t="shared" si="115"/>
        <v>0</v>
      </c>
      <c r="AQ38" s="46">
        <f t="shared" si="115"/>
        <v>0</v>
      </c>
      <c r="AR38" s="46">
        <f t="shared" si="115"/>
        <v>0</v>
      </c>
      <c r="AS38" s="45">
        <f t="shared" si="10"/>
        <v>0</v>
      </c>
      <c r="AT38" s="46">
        <f t="shared" si="116"/>
        <v>0</v>
      </c>
      <c r="AU38" s="46">
        <f t="shared" si="117"/>
        <v>0</v>
      </c>
      <c r="AV38" s="46">
        <f t="shared" si="118"/>
        <v>0</v>
      </c>
      <c r="AW38" s="46">
        <f t="shared" si="119"/>
        <v>0</v>
      </c>
      <c r="AX38" s="45">
        <f t="shared" si="120"/>
        <v>0</v>
      </c>
      <c r="AY38" s="46">
        <f t="shared" si="121"/>
        <v>0</v>
      </c>
      <c r="AZ38" s="47">
        <f t="shared" si="122"/>
        <v>0</v>
      </c>
      <c r="BA38" s="46">
        <f t="shared" si="123"/>
        <v>0</v>
      </c>
      <c r="BB38" s="46">
        <f t="shared" si="124"/>
        <v>0</v>
      </c>
      <c r="BC38" s="45">
        <f t="shared" si="25"/>
        <v>0</v>
      </c>
      <c r="BD38" s="46">
        <f t="shared" si="13"/>
        <v>0</v>
      </c>
      <c r="BE38" s="46">
        <f t="shared" si="14"/>
        <v>0</v>
      </c>
      <c r="BF38" s="46">
        <f t="shared" si="15"/>
        <v>0</v>
      </c>
      <c r="BG38" s="46">
        <f t="shared" si="16"/>
        <v>0</v>
      </c>
      <c r="BH38" s="45">
        <f t="shared" si="125"/>
        <v>0</v>
      </c>
      <c r="BI38" s="46"/>
      <c r="BJ38" s="46"/>
      <c r="BK38" s="46"/>
      <c r="BL38" s="46"/>
      <c r="BM38" s="45">
        <f t="shared" si="126"/>
        <v>0</v>
      </c>
      <c r="BN38" s="46"/>
      <c r="BO38" s="46"/>
      <c r="BP38" s="46"/>
      <c r="BQ38" s="46"/>
      <c r="BR38" s="46"/>
      <c r="BS38" s="14">
        <f t="shared" si="127"/>
        <v>0</v>
      </c>
      <c r="BT38" s="14">
        <f t="shared" si="17"/>
        <v>0</v>
      </c>
      <c r="BU38" s="15" t="e">
        <f t="shared" si="128"/>
        <v>#REF!</v>
      </c>
      <c r="BV38" s="14" t="e">
        <f>#REF!+BS38+AO38</f>
        <v>#REF!</v>
      </c>
      <c r="BW38" s="14" t="e">
        <f>#REF!</f>
        <v>#REF!</v>
      </c>
      <c r="BX38" s="14" t="e">
        <f>#REF!</f>
        <v>#REF!</v>
      </c>
      <c r="BY38" s="14" t="e">
        <f>#REF!</f>
        <v>#REF!</v>
      </c>
      <c r="BZ38" s="14">
        <f>P38-[4]Итого!BA32</f>
        <v>0</v>
      </c>
      <c r="CA38" s="14"/>
      <c r="CB38" s="14" t="e">
        <f t="shared" si="129"/>
        <v>#REF!</v>
      </c>
      <c r="CC38" s="14"/>
      <c r="CD38" s="14"/>
      <c r="CE38" s="14"/>
      <c r="CF38" s="14"/>
      <c r="CG38" s="14"/>
      <c r="CH38" s="14"/>
    </row>
    <row r="39" spans="1:87">
      <c r="A39" s="27">
        <v>20</v>
      </c>
      <c r="B39" s="42" t="s">
        <v>44</v>
      </c>
      <c r="C39" s="13" t="s">
        <v>45</v>
      </c>
      <c r="D39" s="14"/>
      <c r="E39" s="45">
        <v>0</v>
      </c>
      <c r="F39" s="46">
        <v>0</v>
      </c>
      <c r="G39" s="46">
        <v>0</v>
      </c>
      <c r="H39" s="46">
        <v>0</v>
      </c>
      <c r="I39" s="46">
        <v>0</v>
      </c>
      <c r="J39" s="45">
        <f t="shared" si="107"/>
        <v>0</v>
      </c>
      <c r="K39" s="46">
        <f t="shared" si="108"/>
        <v>0</v>
      </c>
      <c r="L39" s="46">
        <f t="shared" si="109"/>
        <v>0</v>
      </c>
      <c r="M39" s="46">
        <f t="shared" si="110"/>
        <v>0</v>
      </c>
      <c r="N39" s="46">
        <f t="shared" si="111"/>
        <v>0</v>
      </c>
      <c r="O39" s="45">
        <v>0</v>
      </c>
      <c r="P39" s="46">
        <v>0</v>
      </c>
      <c r="Q39" s="46">
        <v>0</v>
      </c>
      <c r="R39" s="46">
        <v>0</v>
      </c>
      <c r="S39" s="46">
        <v>0</v>
      </c>
      <c r="T39" s="45">
        <f t="shared" si="18"/>
        <v>0</v>
      </c>
      <c r="U39" s="46"/>
      <c r="V39" s="46"/>
      <c r="W39" s="46"/>
      <c r="X39" s="46"/>
      <c r="Y39" s="45">
        <f t="shared" si="19"/>
        <v>0</v>
      </c>
      <c r="Z39" s="46">
        <f t="shared" si="19"/>
        <v>0</v>
      </c>
      <c r="AA39" s="46">
        <f t="shared" si="6"/>
        <v>0</v>
      </c>
      <c r="AB39" s="46">
        <f t="shared" si="6"/>
        <v>0</v>
      </c>
      <c r="AC39" s="46">
        <f t="shared" si="6"/>
        <v>0</v>
      </c>
      <c r="AD39" s="45">
        <f t="shared" si="112"/>
        <v>0</v>
      </c>
      <c r="AE39" s="46">
        <f t="shared" si="113"/>
        <v>0</v>
      </c>
      <c r="AF39" s="46">
        <f t="shared" si="113"/>
        <v>0</v>
      </c>
      <c r="AG39" s="46">
        <f t="shared" si="113"/>
        <v>0</v>
      </c>
      <c r="AH39" s="46">
        <f t="shared" si="113"/>
        <v>0</v>
      </c>
      <c r="AI39" s="45">
        <f t="shared" si="80"/>
        <v>0</v>
      </c>
      <c r="AJ39" s="46">
        <f t="shared" si="114"/>
        <v>0</v>
      </c>
      <c r="AK39" s="46">
        <f t="shared" si="114"/>
        <v>0</v>
      </c>
      <c r="AL39" s="46">
        <f t="shared" si="114"/>
        <v>0</v>
      </c>
      <c r="AM39" s="46">
        <f t="shared" si="114"/>
        <v>0</v>
      </c>
      <c r="AN39" s="45">
        <f t="shared" si="82"/>
        <v>0</v>
      </c>
      <c r="AO39" s="46">
        <f t="shared" si="115"/>
        <v>0</v>
      </c>
      <c r="AP39" s="46">
        <f t="shared" si="115"/>
        <v>0</v>
      </c>
      <c r="AQ39" s="46">
        <f t="shared" si="115"/>
        <v>0</v>
      </c>
      <c r="AR39" s="46">
        <f t="shared" si="115"/>
        <v>0</v>
      </c>
      <c r="AS39" s="45">
        <f t="shared" si="10"/>
        <v>0</v>
      </c>
      <c r="AT39" s="46">
        <f t="shared" si="116"/>
        <v>0</v>
      </c>
      <c r="AU39" s="46">
        <f t="shared" si="117"/>
        <v>0</v>
      </c>
      <c r="AV39" s="46">
        <f t="shared" si="118"/>
        <v>0</v>
      </c>
      <c r="AW39" s="46">
        <f t="shared" si="119"/>
        <v>0</v>
      </c>
      <c r="AX39" s="45">
        <f t="shared" si="120"/>
        <v>0</v>
      </c>
      <c r="AY39" s="46">
        <f t="shared" si="121"/>
        <v>0</v>
      </c>
      <c r="AZ39" s="47">
        <f t="shared" si="122"/>
        <v>0</v>
      </c>
      <c r="BA39" s="46">
        <f t="shared" si="123"/>
        <v>0</v>
      </c>
      <c r="BB39" s="46">
        <f t="shared" si="124"/>
        <v>0</v>
      </c>
      <c r="BC39" s="45">
        <f t="shared" si="25"/>
        <v>0</v>
      </c>
      <c r="BD39" s="46">
        <f t="shared" si="13"/>
        <v>0</v>
      </c>
      <c r="BE39" s="46">
        <f t="shared" si="14"/>
        <v>0</v>
      </c>
      <c r="BF39" s="46">
        <f t="shared" si="15"/>
        <v>0</v>
      </c>
      <c r="BG39" s="46">
        <f t="shared" si="16"/>
        <v>0</v>
      </c>
      <c r="BH39" s="45">
        <f t="shared" si="125"/>
        <v>0</v>
      </c>
      <c r="BI39" s="46"/>
      <c r="BJ39" s="46"/>
      <c r="BK39" s="46"/>
      <c r="BL39" s="46"/>
      <c r="BM39" s="45">
        <f t="shared" si="126"/>
        <v>0</v>
      </c>
      <c r="BN39" s="46"/>
      <c r="BO39" s="46"/>
      <c r="BP39" s="46"/>
      <c r="BQ39" s="46"/>
      <c r="BR39" s="46"/>
      <c r="BS39" s="14">
        <f t="shared" si="127"/>
        <v>0</v>
      </c>
      <c r="BT39" s="14">
        <f t="shared" si="17"/>
        <v>0</v>
      </c>
      <c r="BU39" s="15" t="e">
        <f t="shared" si="128"/>
        <v>#REF!</v>
      </c>
      <c r="BV39" s="14" t="e">
        <f>#REF!+BS39+AO39</f>
        <v>#REF!</v>
      </c>
      <c r="BW39" s="14" t="e">
        <f>#REF!</f>
        <v>#REF!</v>
      </c>
      <c r="BX39" s="14" t="e">
        <f>#REF!</f>
        <v>#REF!</v>
      </c>
      <c r="BY39" s="14" t="e">
        <f>#REF!</f>
        <v>#REF!</v>
      </c>
      <c r="BZ39" s="14">
        <f>P39-[4]Итого!BA33</f>
        <v>0</v>
      </c>
      <c r="CA39" s="14"/>
      <c r="CB39" s="14" t="e">
        <f t="shared" si="129"/>
        <v>#REF!</v>
      </c>
      <c r="CC39" s="14"/>
      <c r="CD39" s="14"/>
      <c r="CE39" s="14"/>
      <c r="CF39" s="14"/>
      <c r="CG39" s="14"/>
      <c r="CH39" s="14"/>
    </row>
    <row r="40" spans="1:87">
      <c r="A40" s="27">
        <v>21</v>
      </c>
      <c r="B40" s="42" t="s">
        <v>155</v>
      </c>
      <c r="C40" s="13" t="s">
        <v>46</v>
      </c>
      <c r="D40" s="14"/>
      <c r="E40" s="45">
        <v>1076</v>
      </c>
      <c r="F40" s="46">
        <v>876</v>
      </c>
      <c r="G40" s="46">
        <v>200</v>
      </c>
      <c r="H40" s="46">
        <v>0</v>
      </c>
      <c r="I40" s="46">
        <v>0</v>
      </c>
      <c r="J40" s="45">
        <f t="shared" si="107"/>
        <v>807</v>
      </c>
      <c r="K40" s="46">
        <f t="shared" si="108"/>
        <v>657</v>
      </c>
      <c r="L40" s="46">
        <f t="shared" si="109"/>
        <v>150</v>
      </c>
      <c r="M40" s="46">
        <f t="shared" si="110"/>
        <v>0</v>
      </c>
      <c r="N40" s="46">
        <f t="shared" si="111"/>
        <v>0</v>
      </c>
      <c r="O40" s="45">
        <v>890</v>
      </c>
      <c r="P40" s="46">
        <v>833</v>
      </c>
      <c r="Q40" s="46">
        <v>57</v>
      </c>
      <c r="R40" s="46">
        <v>0</v>
      </c>
      <c r="S40" s="46">
        <v>0</v>
      </c>
      <c r="T40" s="45">
        <f t="shared" si="18"/>
        <v>0</v>
      </c>
      <c r="U40" s="46"/>
      <c r="V40" s="46"/>
      <c r="W40" s="46"/>
      <c r="X40" s="46"/>
      <c r="Y40" s="45">
        <f t="shared" si="19"/>
        <v>110.29</v>
      </c>
      <c r="Z40" s="46">
        <f t="shared" si="19"/>
        <v>126.79</v>
      </c>
      <c r="AA40" s="46">
        <f t="shared" si="6"/>
        <v>38</v>
      </c>
      <c r="AB40" s="46">
        <f t="shared" si="6"/>
        <v>0</v>
      </c>
      <c r="AC40" s="46">
        <f t="shared" si="6"/>
        <v>0</v>
      </c>
      <c r="AD40" s="45">
        <f t="shared" si="112"/>
        <v>83</v>
      </c>
      <c r="AE40" s="46">
        <f t="shared" si="113"/>
        <v>176</v>
      </c>
      <c r="AF40" s="46">
        <f t="shared" si="113"/>
        <v>-93</v>
      </c>
      <c r="AG40" s="46">
        <f t="shared" si="113"/>
        <v>0</v>
      </c>
      <c r="AH40" s="46">
        <f t="shared" si="113"/>
        <v>0</v>
      </c>
      <c r="AI40" s="45">
        <f t="shared" si="80"/>
        <v>176</v>
      </c>
      <c r="AJ40" s="46">
        <f t="shared" si="114"/>
        <v>176</v>
      </c>
      <c r="AK40" s="46">
        <f t="shared" si="114"/>
        <v>0</v>
      </c>
      <c r="AL40" s="46">
        <f t="shared" si="114"/>
        <v>0</v>
      </c>
      <c r="AM40" s="46">
        <f t="shared" si="114"/>
        <v>0</v>
      </c>
      <c r="AN40" s="45">
        <f t="shared" si="82"/>
        <v>-93</v>
      </c>
      <c r="AO40" s="46">
        <f t="shared" si="115"/>
        <v>0</v>
      </c>
      <c r="AP40" s="46">
        <f t="shared" si="115"/>
        <v>-93</v>
      </c>
      <c r="AQ40" s="46">
        <f t="shared" si="115"/>
        <v>0</v>
      </c>
      <c r="AR40" s="46">
        <f t="shared" si="115"/>
        <v>0</v>
      </c>
      <c r="AS40" s="45">
        <f t="shared" si="10"/>
        <v>99</v>
      </c>
      <c r="AT40" s="46">
        <f t="shared" si="116"/>
        <v>93</v>
      </c>
      <c r="AU40" s="46">
        <f t="shared" si="117"/>
        <v>6</v>
      </c>
      <c r="AV40" s="46">
        <f t="shared" si="118"/>
        <v>0</v>
      </c>
      <c r="AW40" s="46">
        <f t="shared" si="119"/>
        <v>0</v>
      </c>
      <c r="AX40" s="45">
        <f t="shared" si="120"/>
        <v>186</v>
      </c>
      <c r="AY40" s="46">
        <f t="shared" si="121"/>
        <v>43</v>
      </c>
      <c r="AZ40" s="47">
        <f t="shared" si="122"/>
        <v>143</v>
      </c>
      <c r="BA40" s="46">
        <f t="shared" si="123"/>
        <v>0</v>
      </c>
      <c r="BB40" s="46">
        <f t="shared" si="124"/>
        <v>0</v>
      </c>
      <c r="BC40" s="45">
        <f t="shared" si="25"/>
        <v>1.9</v>
      </c>
      <c r="BD40" s="46">
        <f t="shared" si="13"/>
        <v>0.5</v>
      </c>
      <c r="BE40" s="46">
        <f t="shared" si="14"/>
        <v>23.8</v>
      </c>
      <c r="BF40" s="46">
        <f t="shared" si="15"/>
        <v>0</v>
      </c>
      <c r="BG40" s="46">
        <f t="shared" si="16"/>
        <v>0</v>
      </c>
      <c r="BH40" s="45">
        <f t="shared" si="125"/>
        <v>0</v>
      </c>
      <c r="BI40" s="46"/>
      <c r="BJ40" s="46"/>
      <c r="BK40" s="46"/>
      <c r="BL40" s="46"/>
      <c r="BM40" s="45">
        <f t="shared" si="126"/>
        <v>0</v>
      </c>
      <c r="BN40" s="46"/>
      <c r="BO40" s="46"/>
      <c r="BP40" s="46"/>
      <c r="BQ40" s="46"/>
      <c r="BR40" s="46"/>
      <c r="BS40" s="14">
        <f t="shared" si="127"/>
        <v>153</v>
      </c>
      <c r="BT40" s="14">
        <f t="shared" si="17"/>
        <v>0</v>
      </c>
      <c r="BU40" s="15" t="e">
        <f t="shared" si="128"/>
        <v>#REF!</v>
      </c>
      <c r="BV40" s="14" t="e">
        <f>#REF!+BS40+AO40</f>
        <v>#REF!</v>
      </c>
      <c r="BW40" s="14" t="e">
        <f>#REF!</f>
        <v>#REF!</v>
      </c>
      <c r="BX40" s="14" t="e">
        <f>#REF!</f>
        <v>#REF!</v>
      </c>
      <c r="BY40" s="14" t="e">
        <f>#REF!</f>
        <v>#REF!</v>
      </c>
      <c r="BZ40" s="14">
        <f>P40-[4]Итого!BA34</f>
        <v>140</v>
      </c>
      <c r="CA40" s="14"/>
      <c r="CB40" s="14" t="e">
        <f t="shared" si="129"/>
        <v>#REF!</v>
      </c>
      <c r="CC40" s="14"/>
      <c r="CD40" s="14"/>
      <c r="CE40" s="14"/>
      <c r="CF40" s="14"/>
      <c r="CG40" s="14"/>
      <c r="CH40" s="14"/>
    </row>
    <row r="41" spans="1:87">
      <c r="A41" s="27">
        <v>22</v>
      </c>
      <c r="B41" s="42" t="s">
        <v>47</v>
      </c>
      <c r="C41" s="13" t="s">
        <v>48</v>
      </c>
      <c r="D41" s="14"/>
      <c r="E41" s="45">
        <v>0</v>
      </c>
      <c r="F41" s="46">
        <v>0</v>
      </c>
      <c r="G41" s="46">
        <v>0</v>
      </c>
      <c r="H41" s="46">
        <v>0</v>
      </c>
      <c r="I41" s="46">
        <v>0</v>
      </c>
      <c r="J41" s="45">
        <f t="shared" si="107"/>
        <v>0</v>
      </c>
      <c r="K41" s="46">
        <f t="shared" si="108"/>
        <v>0</v>
      </c>
      <c r="L41" s="46">
        <f t="shared" si="109"/>
        <v>0</v>
      </c>
      <c r="M41" s="46">
        <f t="shared" si="110"/>
        <v>0</v>
      </c>
      <c r="N41" s="46">
        <f t="shared" si="111"/>
        <v>0</v>
      </c>
      <c r="O41" s="45">
        <v>0</v>
      </c>
      <c r="P41" s="46">
        <v>0</v>
      </c>
      <c r="Q41" s="46">
        <v>0</v>
      </c>
      <c r="R41" s="46">
        <v>0</v>
      </c>
      <c r="S41" s="46">
        <v>0</v>
      </c>
      <c r="T41" s="45">
        <f t="shared" si="18"/>
        <v>0</v>
      </c>
      <c r="U41" s="46"/>
      <c r="V41" s="46"/>
      <c r="W41" s="46"/>
      <c r="X41" s="46"/>
      <c r="Y41" s="45">
        <f t="shared" si="19"/>
        <v>0</v>
      </c>
      <c r="Z41" s="46">
        <f t="shared" si="19"/>
        <v>0</v>
      </c>
      <c r="AA41" s="46">
        <f t="shared" si="6"/>
        <v>0</v>
      </c>
      <c r="AB41" s="46">
        <f t="shared" si="6"/>
        <v>0</v>
      </c>
      <c r="AC41" s="46">
        <f t="shared" si="6"/>
        <v>0</v>
      </c>
      <c r="AD41" s="45">
        <f t="shared" si="112"/>
        <v>0</v>
      </c>
      <c r="AE41" s="46">
        <f t="shared" si="113"/>
        <v>0</v>
      </c>
      <c r="AF41" s="46">
        <f t="shared" si="113"/>
        <v>0</v>
      </c>
      <c r="AG41" s="46">
        <f t="shared" si="113"/>
        <v>0</v>
      </c>
      <c r="AH41" s="46">
        <f t="shared" si="113"/>
        <v>0</v>
      </c>
      <c r="AI41" s="45">
        <f t="shared" si="80"/>
        <v>0</v>
      </c>
      <c r="AJ41" s="46">
        <f t="shared" si="114"/>
        <v>0</v>
      </c>
      <c r="AK41" s="46">
        <f t="shared" si="114"/>
        <v>0</v>
      </c>
      <c r="AL41" s="46">
        <f t="shared" si="114"/>
        <v>0</v>
      </c>
      <c r="AM41" s="46">
        <f t="shared" si="114"/>
        <v>0</v>
      </c>
      <c r="AN41" s="45">
        <f t="shared" si="82"/>
        <v>0</v>
      </c>
      <c r="AO41" s="46">
        <f t="shared" si="115"/>
        <v>0</v>
      </c>
      <c r="AP41" s="46">
        <f t="shared" si="115"/>
        <v>0</v>
      </c>
      <c r="AQ41" s="46">
        <f t="shared" si="115"/>
        <v>0</v>
      </c>
      <c r="AR41" s="46">
        <f t="shared" si="115"/>
        <v>0</v>
      </c>
      <c r="AS41" s="45">
        <f t="shared" si="10"/>
        <v>0</v>
      </c>
      <c r="AT41" s="46">
        <f t="shared" si="116"/>
        <v>0</v>
      </c>
      <c r="AU41" s="46">
        <f t="shared" si="117"/>
        <v>0</v>
      </c>
      <c r="AV41" s="46">
        <f t="shared" si="118"/>
        <v>0</v>
      </c>
      <c r="AW41" s="46">
        <f t="shared" si="119"/>
        <v>0</v>
      </c>
      <c r="AX41" s="45">
        <f t="shared" si="120"/>
        <v>0</v>
      </c>
      <c r="AY41" s="46">
        <f t="shared" si="121"/>
        <v>0</v>
      </c>
      <c r="AZ41" s="47">
        <f t="shared" si="122"/>
        <v>0</v>
      </c>
      <c r="BA41" s="46">
        <f t="shared" si="123"/>
        <v>0</v>
      </c>
      <c r="BB41" s="46">
        <f t="shared" si="124"/>
        <v>0</v>
      </c>
      <c r="BC41" s="45">
        <f t="shared" si="25"/>
        <v>0</v>
      </c>
      <c r="BD41" s="46">
        <f t="shared" si="13"/>
        <v>0</v>
      </c>
      <c r="BE41" s="46">
        <f t="shared" si="14"/>
        <v>0</v>
      </c>
      <c r="BF41" s="46">
        <f t="shared" si="15"/>
        <v>0</v>
      </c>
      <c r="BG41" s="46">
        <f t="shared" si="16"/>
        <v>0</v>
      </c>
      <c r="BH41" s="45">
        <f t="shared" si="125"/>
        <v>0</v>
      </c>
      <c r="BI41" s="46"/>
      <c r="BJ41" s="46"/>
      <c r="BK41" s="46"/>
      <c r="BL41" s="46"/>
      <c r="BM41" s="45">
        <f t="shared" si="126"/>
        <v>0</v>
      </c>
      <c r="BN41" s="46"/>
      <c r="BO41" s="46"/>
      <c r="BP41" s="46"/>
      <c r="BQ41" s="46"/>
      <c r="BR41" s="46"/>
      <c r="BS41" s="14">
        <f t="shared" si="127"/>
        <v>0</v>
      </c>
      <c r="BT41" s="14">
        <f t="shared" si="17"/>
        <v>0</v>
      </c>
      <c r="BU41" s="15" t="e">
        <f t="shared" si="128"/>
        <v>#REF!</v>
      </c>
      <c r="BV41" s="14" t="e">
        <f>#REF!+BS41+AO41</f>
        <v>#REF!</v>
      </c>
      <c r="BW41" s="14" t="e">
        <f>#REF!</f>
        <v>#REF!</v>
      </c>
      <c r="BX41" s="14" t="e">
        <f>#REF!</f>
        <v>#REF!</v>
      </c>
      <c r="BY41" s="14" t="e">
        <f>#REF!</f>
        <v>#REF!</v>
      </c>
      <c r="BZ41" s="14">
        <f>P41-[4]Итого!BA35</f>
        <v>0</v>
      </c>
      <c r="CA41" s="14"/>
      <c r="CB41" s="14" t="e">
        <f t="shared" si="129"/>
        <v>#REF!</v>
      </c>
      <c r="CC41" s="14"/>
      <c r="CD41" s="14"/>
      <c r="CE41" s="14"/>
      <c r="CF41" s="14"/>
      <c r="CG41" s="14"/>
      <c r="CH41" s="14"/>
    </row>
    <row r="42" spans="1:87">
      <c r="A42" s="27">
        <v>23</v>
      </c>
      <c r="B42" s="42" t="s">
        <v>49</v>
      </c>
      <c r="C42" s="13" t="s">
        <v>50</v>
      </c>
      <c r="D42" s="14"/>
      <c r="E42" s="45">
        <v>0</v>
      </c>
      <c r="F42" s="46">
        <v>0</v>
      </c>
      <c r="G42" s="46">
        <v>0</v>
      </c>
      <c r="H42" s="46">
        <v>0</v>
      </c>
      <c r="I42" s="46">
        <v>0</v>
      </c>
      <c r="J42" s="45">
        <f t="shared" si="107"/>
        <v>0</v>
      </c>
      <c r="K42" s="46">
        <f t="shared" si="108"/>
        <v>0</v>
      </c>
      <c r="L42" s="46">
        <f t="shared" si="109"/>
        <v>0</v>
      </c>
      <c r="M42" s="46">
        <f t="shared" si="110"/>
        <v>0</v>
      </c>
      <c r="N42" s="46">
        <f t="shared" si="111"/>
        <v>0</v>
      </c>
      <c r="O42" s="45">
        <v>0</v>
      </c>
      <c r="P42" s="46">
        <v>0</v>
      </c>
      <c r="Q42" s="46">
        <v>0</v>
      </c>
      <c r="R42" s="46">
        <v>0</v>
      </c>
      <c r="S42" s="46">
        <v>0</v>
      </c>
      <c r="T42" s="45">
        <f t="shared" si="18"/>
        <v>0</v>
      </c>
      <c r="U42" s="46"/>
      <c r="V42" s="46"/>
      <c r="W42" s="46"/>
      <c r="X42" s="46"/>
      <c r="Y42" s="45">
        <f t="shared" si="19"/>
        <v>0</v>
      </c>
      <c r="Z42" s="46">
        <f t="shared" si="19"/>
        <v>0</v>
      </c>
      <c r="AA42" s="46">
        <f t="shared" si="6"/>
        <v>0</v>
      </c>
      <c r="AB42" s="46">
        <f t="shared" si="6"/>
        <v>0</v>
      </c>
      <c r="AC42" s="46">
        <f t="shared" si="6"/>
        <v>0</v>
      </c>
      <c r="AD42" s="45">
        <f t="shared" si="112"/>
        <v>0</v>
      </c>
      <c r="AE42" s="46">
        <f t="shared" si="113"/>
        <v>0</v>
      </c>
      <c r="AF42" s="46">
        <f t="shared" si="113"/>
        <v>0</v>
      </c>
      <c r="AG42" s="46">
        <f t="shared" si="113"/>
        <v>0</v>
      </c>
      <c r="AH42" s="46">
        <f t="shared" si="113"/>
        <v>0</v>
      </c>
      <c r="AI42" s="45">
        <f t="shared" si="80"/>
        <v>0</v>
      </c>
      <c r="AJ42" s="46">
        <f t="shared" si="114"/>
        <v>0</v>
      </c>
      <c r="AK42" s="46">
        <f t="shared" si="114"/>
        <v>0</v>
      </c>
      <c r="AL42" s="46">
        <f t="shared" si="114"/>
        <v>0</v>
      </c>
      <c r="AM42" s="46">
        <f t="shared" si="114"/>
        <v>0</v>
      </c>
      <c r="AN42" s="45">
        <f t="shared" si="82"/>
        <v>0</v>
      </c>
      <c r="AO42" s="46">
        <f t="shared" si="115"/>
        <v>0</v>
      </c>
      <c r="AP42" s="46">
        <f t="shared" si="115"/>
        <v>0</v>
      </c>
      <c r="AQ42" s="46">
        <f t="shared" si="115"/>
        <v>0</v>
      </c>
      <c r="AR42" s="46">
        <f t="shared" si="115"/>
        <v>0</v>
      </c>
      <c r="AS42" s="45">
        <f t="shared" si="10"/>
        <v>0</v>
      </c>
      <c r="AT42" s="46">
        <f t="shared" si="116"/>
        <v>0</v>
      </c>
      <c r="AU42" s="46">
        <f t="shared" si="117"/>
        <v>0</v>
      </c>
      <c r="AV42" s="46">
        <f t="shared" si="118"/>
        <v>0</v>
      </c>
      <c r="AW42" s="46">
        <f t="shared" si="119"/>
        <v>0</v>
      </c>
      <c r="AX42" s="45">
        <f t="shared" si="120"/>
        <v>0</v>
      </c>
      <c r="AY42" s="46">
        <f t="shared" si="121"/>
        <v>0</v>
      </c>
      <c r="AZ42" s="47">
        <f t="shared" si="122"/>
        <v>0</v>
      </c>
      <c r="BA42" s="46">
        <f t="shared" si="123"/>
        <v>0</v>
      </c>
      <c r="BB42" s="46">
        <f t="shared" si="124"/>
        <v>0</v>
      </c>
      <c r="BC42" s="45">
        <f t="shared" si="25"/>
        <v>0</v>
      </c>
      <c r="BD42" s="46">
        <f t="shared" si="13"/>
        <v>0</v>
      </c>
      <c r="BE42" s="46">
        <f t="shared" si="14"/>
        <v>0</v>
      </c>
      <c r="BF42" s="46">
        <f t="shared" si="15"/>
        <v>0</v>
      </c>
      <c r="BG42" s="46">
        <f t="shared" si="16"/>
        <v>0</v>
      </c>
      <c r="BH42" s="45">
        <f t="shared" si="125"/>
        <v>0</v>
      </c>
      <c r="BI42" s="46"/>
      <c r="BJ42" s="46"/>
      <c r="BK42" s="46"/>
      <c r="BL42" s="46"/>
      <c r="BM42" s="45">
        <f t="shared" si="126"/>
        <v>0</v>
      </c>
      <c r="BN42" s="46"/>
      <c r="BO42" s="46"/>
      <c r="BP42" s="46"/>
      <c r="BQ42" s="46"/>
      <c r="BR42" s="46"/>
      <c r="BS42" s="14">
        <f t="shared" si="127"/>
        <v>0</v>
      </c>
      <c r="BT42" s="14">
        <f t="shared" si="17"/>
        <v>0</v>
      </c>
      <c r="BU42" s="15" t="e">
        <f t="shared" si="128"/>
        <v>#REF!</v>
      </c>
      <c r="BV42" s="14" t="e">
        <f>#REF!+BS42+AO42</f>
        <v>#REF!</v>
      </c>
      <c r="BW42" s="14" t="e">
        <f>#REF!</f>
        <v>#REF!</v>
      </c>
      <c r="BX42" s="14" t="e">
        <f>#REF!</f>
        <v>#REF!</v>
      </c>
      <c r="BY42" s="14" t="e">
        <f>#REF!</f>
        <v>#REF!</v>
      </c>
      <c r="BZ42" s="14">
        <f>P42-[4]Итого!BA36</f>
        <v>0</v>
      </c>
      <c r="CA42" s="14"/>
      <c r="CB42" s="14" t="e">
        <f t="shared" si="129"/>
        <v>#REF!</v>
      </c>
      <c r="CC42" s="14"/>
      <c r="CD42" s="14"/>
      <c r="CE42" s="14"/>
      <c r="CF42" s="14"/>
      <c r="CG42" s="14"/>
      <c r="CH42" s="14"/>
    </row>
    <row r="43" spans="1:87">
      <c r="A43" s="27">
        <v>24</v>
      </c>
      <c r="B43" s="42" t="s">
        <v>51</v>
      </c>
      <c r="C43" s="13" t="s">
        <v>52</v>
      </c>
      <c r="D43" s="14"/>
      <c r="E43" s="45">
        <v>0</v>
      </c>
      <c r="F43" s="46">
        <v>0</v>
      </c>
      <c r="G43" s="46">
        <v>0</v>
      </c>
      <c r="H43" s="46">
        <v>0</v>
      </c>
      <c r="I43" s="46">
        <v>0</v>
      </c>
      <c r="J43" s="45">
        <f t="shared" si="107"/>
        <v>0</v>
      </c>
      <c r="K43" s="46">
        <f t="shared" si="108"/>
        <v>0</v>
      </c>
      <c r="L43" s="46">
        <f t="shared" si="109"/>
        <v>0</v>
      </c>
      <c r="M43" s="46">
        <f t="shared" si="110"/>
        <v>0</v>
      </c>
      <c r="N43" s="46">
        <f t="shared" si="111"/>
        <v>0</v>
      </c>
      <c r="O43" s="45">
        <v>0</v>
      </c>
      <c r="P43" s="46">
        <v>0</v>
      </c>
      <c r="Q43" s="46">
        <v>0</v>
      </c>
      <c r="R43" s="46">
        <v>0</v>
      </c>
      <c r="S43" s="46">
        <v>0</v>
      </c>
      <c r="T43" s="45">
        <f t="shared" si="18"/>
        <v>0</v>
      </c>
      <c r="U43" s="46"/>
      <c r="V43" s="46"/>
      <c r="W43" s="46"/>
      <c r="X43" s="46"/>
      <c r="Y43" s="45">
        <f t="shared" si="19"/>
        <v>0</v>
      </c>
      <c r="Z43" s="46">
        <f t="shared" si="19"/>
        <v>0</v>
      </c>
      <c r="AA43" s="46">
        <f t="shared" si="6"/>
        <v>0</v>
      </c>
      <c r="AB43" s="46">
        <f t="shared" si="6"/>
        <v>0</v>
      </c>
      <c r="AC43" s="46">
        <f t="shared" si="6"/>
        <v>0</v>
      </c>
      <c r="AD43" s="45">
        <f t="shared" si="112"/>
        <v>0</v>
      </c>
      <c r="AE43" s="46">
        <f t="shared" si="113"/>
        <v>0</v>
      </c>
      <c r="AF43" s="46">
        <f t="shared" si="113"/>
        <v>0</v>
      </c>
      <c r="AG43" s="46">
        <f t="shared" si="113"/>
        <v>0</v>
      </c>
      <c r="AH43" s="46">
        <f t="shared" si="113"/>
        <v>0</v>
      </c>
      <c r="AI43" s="45">
        <f t="shared" si="80"/>
        <v>0</v>
      </c>
      <c r="AJ43" s="46">
        <f t="shared" si="114"/>
        <v>0</v>
      </c>
      <c r="AK43" s="46">
        <f t="shared" si="114"/>
        <v>0</v>
      </c>
      <c r="AL43" s="46">
        <f t="shared" si="114"/>
        <v>0</v>
      </c>
      <c r="AM43" s="46">
        <f t="shared" si="114"/>
        <v>0</v>
      </c>
      <c r="AN43" s="45">
        <f t="shared" si="82"/>
        <v>0</v>
      </c>
      <c r="AO43" s="46">
        <f t="shared" si="115"/>
        <v>0</v>
      </c>
      <c r="AP43" s="46">
        <f t="shared" si="115"/>
        <v>0</v>
      </c>
      <c r="AQ43" s="46">
        <f t="shared" si="115"/>
        <v>0</v>
      </c>
      <c r="AR43" s="46">
        <f t="shared" si="115"/>
        <v>0</v>
      </c>
      <c r="AS43" s="45">
        <f t="shared" si="10"/>
        <v>0</v>
      </c>
      <c r="AT43" s="46">
        <f t="shared" si="116"/>
        <v>0</v>
      </c>
      <c r="AU43" s="46">
        <f t="shared" si="117"/>
        <v>0</v>
      </c>
      <c r="AV43" s="46">
        <f t="shared" si="118"/>
        <v>0</v>
      </c>
      <c r="AW43" s="46">
        <f t="shared" si="119"/>
        <v>0</v>
      </c>
      <c r="AX43" s="45">
        <f t="shared" si="120"/>
        <v>0</v>
      </c>
      <c r="AY43" s="46">
        <f t="shared" si="121"/>
        <v>0</v>
      </c>
      <c r="AZ43" s="47">
        <f t="shared" si="122"/>
        <v>0</v>
      </c>
      <c r="BA43" s="46">
        <f t="shared" si="123"/>
        <v>0</v>
      </c>
      <c r="BB43" s="46">
        <f t="shared" si="124"/>
        <v>0</v>
      </c>
      <c r="BC43" s="45">
        <f t="shared" si="25"/>
        <v>0</v>
      </c>
      <c r="BD43" s="46">
        <f t="shared" si="13"/>
        <v>0</v>
      </c>
      <c r="BE43" s="46">
        <f t="shared" si="14"/>
        <v>0</v>
      </c>
      <c r="BF43" s="46">
        <f t="shared" si="15"/>
        <v>0</v>
      </c>
      <c r="BG43" s="46">
        <f t="shared" si="16"/>
        <v>0</v>
      </c>
      <c r="BH43" s="45">
        <f t="shared" si="125"/>
        <v>0</v>
      </c>
      <c r="BI43" s="46"/>
      <c r="BJ43" s="46"/>
      <c r="BK43" s="46"/>
      <c r="BL43" s="46"/>
      <c r="BM43" s="45">
        <f t="shared" si="126"/>
        <v>0</v>
      </c>
      <c r="BN43" s="46"/>
      <c r="BO43" s="46"/>
      <c r="BP43" s="46"/>
      <c r="BQ43" s="46"/>
      <c r="BR43" s="46"/>
      <c r="BS43" s="14">
        <f t="shared" si="127"/>
        <v>0</v>
      </c>
      <c r="BT43" s="14">
        <f t="shared" si="17"/>
        <v>0</v>
      </c>
      <c r="BU43" s="15" t="e">
        <f t="shared" si="128"/>
        <v>#REF!</v>
      </c>
      <c r="BV43" s="14" t="e">
        <f>#REF!+BS43+AO43</f>
        <v>#REF!</v>
      </c>
      <c r="BW43" s="14" t="e">
        <f>#REF!</f>
        <v>#REF!</v>
      </c>
      <c r="BX43" s="14" t="e">
        <f>#REF!</f>
        <v>#REF!</v>
      </c>
      <c r="BY43" s="14" t="e">
        <f>#REF!</f>
        <v>#REF!</v>
      </c>
      <c r="BZ43" s="14">
        <f>P43-[4]Итого!BA37</f>
        <v>0</v>
      </c>
      <c r="CA43" s="14"/>
      <c r="CB43" s="14" t="e">
        <f t="shared" si="129"/>
        <v>#REF!</v>
      </c>
      <c r="CC43" s="14"/>
      <c r="CD43" s="14"/>
      <c r="CE43" s="14"/>
      <c r="CF43" s="14"/>
      <c r="CG43" s="14"/>
      <c r="CH43" s="14"/>
    </row>
    <row r="44" spans="1:87">
      <c r="A44" s="27">
        <v>25</v>
      </c>
      <c r="B44" s="42" t="s">
        <v>53</v>
      </c>
      <c r="C44" s="13" t="s">
        <v>54</v>
      </c>
      <c r="D44" s="14"/>
      <c r="E44" s="45">
        <v>0</v>
      </c>
      <c r="F44" s="46">
        <v>0</v>
      </c>
      <c r="G44" s="46">
        <v>0</v>
      </c>
      <c r="H44" s="46">
        <v>0</v>
      </c>
      <c r="I44" s="46">
        <v>0</v>
      </c>
      <c r="J44" s="45">
        <f t="shared" si="107"/>
        <v>0</v>
      </c>
      <c r="K44" s="46">
        <f t="shared" si="108"/>
        <v>0</v>
      </c>
      <c r="L44" s="46">
        <f t="shared" si="109"/>
        <v>0</v>
      </c>
      <c r="M44" s="46">
        <f t="shared" si="110"/>
        <v>0</v>
      </c>
      <c r="N44" s="46">
        <f t="shared" si="111"/>
        <v>0</v>
      </c>
      <c r="O44" s="45">
        <v>0</v>
      </c>
      <c r="P44" s="46">
        <v>0</v>
      </c>
      <c r="Q44" s="46">
        <v>0</v>
      </c>
      <c r="R44" s="46">
        <v>0</v>
      </c>
      <c r="S44" s="46">
        <v>0</v>
      </c>
      <c r="T44" s="45">
        <f t="shared" si="18"/>
        <v>0</v>
      </c>
      <c r="U44" s="46"/>
      <c r="V44" s="46"/>
      <c r="W44" s="46"/>
      <c r="X44" s="46"/>
      <c r="Y44" s="45">
        <f t="shared" si="19"/>
        <v>0</v>
      </c>
      <c r="Z44" s="46">
        <f t="shared" si="19"/>
        <v>0</v>
      </c>
      <c r="AA44" s="46">
        <f t="shared" si="6"/>
        <v>0</v>
      </c>
      <c r="AB44" s="46">
        <f t="shared" si="6"/>
        <v>0</v>
      </c>
      <c r="AC44" s="46">
        <f t="shared" si="6"/>
        <v>0</v>
      </c>
      <c r="AD44" s="45">
        <f t="shared" si="112"/>
        <v>0</v>
      </c>
      <c r="AE44" s="46">
        <f t="shared" si="113"/>
        <v>0</v>
      </c>
      <c r="AF44" s="46">
        <f t="shared" si="113"/>
        <v>0</v>
      </c>
      <c r="AG44" s="46">
        <f t="shared" si="113"/>
        <v>0</v>
      </c>
      <c r="AH44" s="46">
        <f t="shared" si="113"/>
        <v>0</v>
      </c>
      <c r="AI44" s="45">
        <f t="shared" si="80"/>
        <v>0</v>
      </c>
      <c r="AJ44" s="46">
        <f t="shared" si="114"/>
        <v>0</v>
      </c>
      <c r="AK44" s="46">
        <f t="shared" si="114"/>
        <v>0</v>
      </c>
      <c r="AL44" s="46">
        <f t="shared" si="114"/>
        <v>0</v>
      </c>
      <c r="AM44" s="46">
        <f t="shared" si="114"/>
        <v>0</v>
      </c>
      <c r="AN44" s="45">
        <f t="shared" si="82"/>
        <v>0</v>
      </c>
      <c r="AO44" s="46">
        <f t="shared" si="115"/>
        <v>0</v>
      </c>
      <c r="AP44" s="46">
        <f t="shared" si="115"/>
        <v>0</v>
      </c>
      <c r="AQ44" s="46">
        <f t="shared" si="115"/>
        <v>0</v>
      </c>
      <c r="AR44" s="46">
        <f t="shared" si="115"/>
        <v>0</v>
      </c>
      <c r="AS44" s="45">
        <f t="shared" si="10"/>
        <v>0</v>
      </c>
      <c r="AT44" s="46">
        <f t="shared" si="116"/>
        <v>0</v>
      </c>
      <c r="AU44" s="46">
        <f t="shared" si="117"/>
        <v>0</v>
      </c>
      <c r="AV44" s="46">
        <f t="shared" si="118"/>
        <v>0</v>
      </c>
      <c r="AW44" s="46">
        <f t="shared" si="119"/>
        <v>0</v>
      </c>
      <c r="AX44" s="45">
        <f t="shared" si="120"/>
        <v>0</v>
      </c>
      <c r="AY44" s="46">
        <f t="shared" si="121"/>
        <v>0</v>
      </c>
      <c r="AZ44" s="47">
        <f t="shared" si="122"/>
        <v>0</v>
      </c>
      <c r="BA44" s="46">
        <f t="shared" si="123"/>
        <v>0</v>
      </c>
      <c r="BB44" s="46">
        <f t="shared" si="124"/>
        <v>0</v>
      </c>
      <c r="BC44" s="45">
        <f t="shared" si="25"/>
        <v>0</v>
      </c>
      <c r="BD44" s="46">
        <f t="shared" si="13"/>
        <v>0</v>
      </c>
      <c r="BE44" s="46">
        <f t="shared" si="14"/>
        <v>0</v>
      </c>
      <c r="BF44" s="46">
        <f t="shared" si="15"/>
        <v>0</v>
      </c>
      <c r="BG44" s="46">
        <f t="shared" si="16"/>
        <v>0</v>
      </c>
      <c r="BH44" s="45">
        <f t="shared" si="125"/>
        <v>0</v>
      </c>
      <c r="BI44" s="46"/>
      <c r="BJ44" s="46"/>
      <c r="BK44" s="46"/>
      <c r="BL44" s="46"/>
      <c r="BM44" s="45">
        <f t="shared" si="126"/>
        <v>0</v>
      </c>
      <c r="BN44" s="46"/>
      <c r="BO44" s="46"/>
      <c r="BP44" s="46"/>
      <c r="BQ44" s="46"/>
      <c r="BR44" s="46"/>
      <c r="BS44" s="14">
        <f t="shared" si="127"/>
        <v>0</v>
      </c>
      <c r="BT44" s="14">
        <f t="shared" si="17"/>
        <v>0</v>
      </c>
      <c r="BU44" s="15" t="e">
        <f t="shared" si="128"/>
        <v>#REF!</v>
      </c>
      <c r="BV44" s="14" t="e">
        <f>#REF!+BS44+AO44</f>
        <v>#REF!</v>
      </c>
      <c r="BW44" s="14" t="e">
        <f>#REF!</f>
        <v>#REF!</v>
      </c>
      <c r="BX44" s="14" t="e">
        <f>#REF!</f>
        <v>#REF!</v>
      </c>
      <c r="BY44" s="14" t="e">
        <f>#REF!</f>
        <v>#REF!</v>
      </c>
      <c r="BZ44" s="14">
        <f>P44-[4]Итого!BA38</f>
        <v>0</v>
      </c>
      <c r="CA44" s="14"/>
      <c r="CB44" s="14" t="e">
        <f t="shared" si="129"/>
        <v>#REF!</v>
      </c>
      <c r="CC44" s="14"/>
      <c r="CD44" s="14"/>
      <c r="CE44" s="14"/>
      <c r="CF44" s="14"/>
      <c r="CG44" s="14"/>
      <c r="CH44" s="14"/>
    </row>
    <row r="45" spans="1:87">
      <c r="A45" s="27">
        <v>26</v>
      </c>
      <c r="B45" s="42" t="s">
        <v>151</v>
      </c>
      <c r="C45" s="13" t="s">
        <v>55</v>
      </c>
      <c r="D45" s="14"/>
      <c r="E45" s="45">
        <v>1776</v>
      </c>
      <c r="F45" s="46">
        <v>1686</v>
      </c>
      <c r="G45" s="46">
        <v>90</v>
      </c>
      <c r="H45" s="46">
        <v>0</v>
      </c>
      <c r="I45" s="46">
        <v>0</v>
      </c>
      <c r="J45" s="45">
        <f t="shared" si="107"/>
        <v>1333</v>
      </c>
      <c r="K45" s="46">
        <f t="shared" si="108"/>
        <v>1265</v>
      </c>
      <c r="L45" s="46">
        <f t="shared" si="109"/>
        <v>68</v>
      </c>
      <c r="M45" s="46">
        <f t="shared" si="110"/>
        <v>0</v>
      </c>
      <c r="N45" s="46">
        <f t="shared" si="111"/>
        <v>0</v>
      </c>
      <c r="O45" s="45">
        <v>999</v>
      </c>
      <c r="P45" s="46">
        <v>999</v>
      </c>
      <c r="Q45" s="46">
        <v>0</v>
      </c>
      <c r="R45" s="46">
        <v>0</v>
      </c>
      <c r="S45" s="46">
        <v>0</v>
      </c>
      <c r="T45" s="45">
        <f t="shared" si="18"/>
        <v>0</v>
      </c>
      <c r="U45" s="46"/>
      <c r="V45" s="46"/>
      <c r="W45" s="46"/>
      <c r="X45" s="46"/>
      <c r="Y45" s="45">
        <f t="shared" si="19"/>
        <v>74.94</v>
      </c>
      <c r="Z45" s="46">
        <f t="shared" si="19"/>
        <v>78.97</v>
      </c>
      <c r="AA45" s="46">
        <f t="shared" si="6"/>
        <v>0</v>
      </c>
      <c r="AB45" s="46">
        <f t="shared" si="6"/>
        <v>0</v>
      </c>
      <c r="AC45" s="46">
        <f t="shared" si="6"/>
        <v>0</v>
      </c>
      <c r="AD45" s="45">
        <f t="shared" si="112"/>
        <v>-334</v>
      </c>
      <c r="AE45" s="46">
        <f t="shared" si="113"/>
        <v>-266</v>
      </c>
      <c r="AF45" s="46">
        <f t="shared" si="113"/>
        <v>-68</v>
      </c>
      <c r="AG45" s="46">
        <f t="shared" si="113"/>
        <v>0</v>
      </c>
      <c r="AH45" s="46">
        <f t="shared" si="113"/>
        <v>0</v>
      </c>
      <c r="AI45" s="45">
        <f t="shared" si="80"/>
        <v>0</v>
      </c>
      <c r="AJ45" s="46">
        <f t="shared" si="114"/>
        <v>0</v>
      </c>
      <c r="AK45" s="46">
        <f t="shared" si="114"/>
        <v>0</v>
      </c>
      <c r="AL45" s="46">
        <f t="shared" si="114"/>
        <v>0</v>
      </c>
      <c r="AM45" s="46">
        <f t="shared" si="114"/>
        <v>0</v>
      </c>
      <c r="AN45" s="45">
        <f t="shared" si="82"/>
        <v>-334</v>
      </c>
      <c r="AO45" s="46">
        <f t="shared" si="115"/>
        <v>-266</v>
      </c>
      <c r="AP45" s="46">
        <f t="shared" si="115"/>
        <v>-68</v>
      </c>
      <c r="AQ45" s="46">
        <f t="shared" si="115"/>
        <v>0</v>
      </c>
      <c r="AR45" s="46">
        <f t="shared" si="115"/>
        <v>0</v>
      </c>
      <c r="AS45" s="45">
        <f t="shared" si="10"/>
        <v>111</v>
      </c>
      <c r="AT45" s="46">
        <f t="shared" si="116"/>
        <v>111</v>
      </c>
      <c r="AU45" s="46">
        <f t="shared" si="117"/>
        <v>0</v>
      </c>
      <c r="AV45" s="46">
        <f t="shared" si="118"/>
        <v>0</v>
      </c>
      <c r="AW45" s="46">
        <f t="shared" si="119"/>
        <v>0</v>
      </c>
      <c r="AX45" s="45">
        <f t="shared" si="120"/>
        <v>777</v>
      </c>
      <c r="AY45" s="46">
        <f t="shared" si="121"/>
        <v>687</v>
      </c>
      <c r="AZ45" s="47">
        <f t="shared" si="122"/>
        <v>90</v>
      </c>
      <c r="BA45" s="46">
        <f t="shared" si="123"/>
        <v>0</v>
      </c>
      <c r="BB45" s="46">
        <f t="shared" si="124"/>
        <v>0</v>
      </c>
      <c r="BC45" s="45">
        <f t="shared" si="25"/>
        <v>7</v>
      </c>
      <c r="BD45" s="46">
        <f t="shared" si="13"/>
        <v>6.2</v>
      </c>
      <c r="BE45" s="46">
        <f t="shared" si="14"/>
        <v>0</v>
      </c>
      <c r="BF45" s="46">
        <f t="shared" si="15"/>
        <v>0</v>
      </c>
      <c r="BG45" s="46">
        <f t="shared" si="16"/>
        <v>0</v>
      </c>
      <c r="BH45" s="45">
        <f t="shared" si="125"/>
        <v>0</v>
      </c>
      <c r="BI45" s="46"/>
      <c r="BJ45" s="46"/>
      <c r="BK45" s="46"/>
      <c r="BL45" s="46"/>
      <c r="BM45" s="45">
        <f t="shared" si="126"/>
        <v>0</v>
      </c>
      <c r="BN45" s="46"/>
      <c r="BO45" s="46"/>
      <c r="BP45" s="46"/>
      <c r="BQ45" s="46"/>
      <c r="BR45" s="46"/>
      <c r="BS45" s="14">
        <f t="shared" si="127"/>
        <v>0</v>
      </c>
      <c r="BT45" s="14">
        <f t="shared" si="17"/>
        <v>-266</v>
      </c>
      <c r="BU45" s="15" t="e">
        <f t="shared" si="128"/>
        <v>#REF!</v>
      </c>
      <c r="BV45" s="14" t="e">
        <f>#REF!+BS45+AO45</f>
        <v>#REF!</v>
      </c>
      <c r="BW45" s="14" t="e">
        <f>#REF!</f>
        <v>#REF!</v>
      </c>
      <c r="BX45" s="14" t="e">
        <f>#REF!</f>
        <v>#REF!</v>
      </c>
      <c r="BY45" s="14" t="e">
        <f>#REF!</f>
        <v>#REF!</v>
      </c>
      <c r="BZ45" s="14">
        <f>P45-[4]Итого!BA39</f>
        <v>-131</v>
      </c>
      <c r="CA45" s="14"/>
      <c r="CB45" s="14" t="e">
        <f t="shared" si="129"/>
        <v>#REF!</v>
      </c>
      <c r="CC45" s="14"/>
      <c r="CD45" s="14"/>
      <c r="CE45" s="14"/>
      <c r="CF45" s="14"/>
      <c r="CG45" s="14"/>
      <c r="CH45" s="14"/>
    </row>
    <row r="46" spans="1:87">
      <c r="A46" s="27">
        <v>27</v>
      </c>
      <c r="B46" s="42" t="s">
        <v>56</v>
      </c>
      <c r="C46" s="13" t="s">
        <v>57</v>
      </c>
      <c r="D46" s="14"/>
      <c r="E46" s="45">
        <v>0</v>
      </c>
      <c r="F46" s="46">
        <v>0</v>
      </c>
      <c r="G46" s="46">
        <v>0</v>
      </c>
      <c r="H46" s="46">
        <v>0</v>
      </c>
      <c r="I46" s="46">
        <v>0</v>
      </c>
      <c r="J46" s="45">
        <f t="shared" si="107"/>
        <v>0</v>
      </c>
      <c r="K46" s="46">
        <f t="shared" si="108"/>
        <v>0</v>
      </c>
      <c r="L46" s="46">
        <f t="shared" si="109"/>
        <v>0</v>
      </c>
      <c r="M46" s="46">
        <f t="shared" si="110"/>
        <v>0</v>
      </c>
      <c r="N46" s="46">
        <f t="shared" si="111"/>
        <v>0</v>
      </c>
      <c r="O46" s="45">
        <v>0</v>
      </c>
      <c r="P46" s="46">
        <v>0</v>
      </c>
      <c r="Q46" s="46">
        <v>0</v>
      </c>
      <c r="R46" s="46">
        <v>0</v>
      </c>
      <c r="S46" s="46">
        <v>0</v>
      </c>
      <c r="T46" s="45">
        <f t="shared" si="18"/>
        <v>0</v>
      </c>
      <c r="U46" s="46"/>
      <c r="V46" s="46"/>
      <c r="W46" s="46"/>
      <c r="X46" s="46"/>
      <c r="Y46" s="45">
        <f t="shared" si="19"/>
        <v>0</v>
      </c>
      <c r="Z46" s="46">
        <f t="shared" si="19"/>
        <v>0</v>
      </c>
      <c r="AA46" s="46">
        <f t="shared" si="6"/>
        <v>0</v>
      </c>
      <c r="AB46" s="46">
        <f t="shared" si="6"/>
        <v>0</v>
      </c>
      <c r="AC46" s="46">
        <f t="shared" si="6"/>
        <v>0</v>
      </c>
      <c r="AD46" s="45">
        <f t="shared" si="112"/>
        <v>0</v>
      </c>
      <c r="AE46" s="46">
        <f t="shared" si="113"/>
        <v>0</v>
      </c>
      <c r="AF46" s="46">
        <f t="shared" si="113"/>
        <v>0</v>
      </c>
      <c r="AG46" s="46">
        <f t="shared" si="113"/>
        <v>0</v>
      </c>
      <c r="AH46" s="46">
        <f t="shared" si="113"/>
        <v>0</v>
      </c>
      <c r="AI46" s="45">
        <f t="shared" si="80"/>
        <v>0</v>
      </c>
      <c r="AJ46" s="46">
        <f t="shared" si="114"/>
        <v>0</v>
      </c>
      <c r="AK46" s="46">
        <f t="shared" si="114"/>
        <v>0</v>
      </c>
      <c r="AL46" s="46">
        <f t="shared" si="114"/>
        <v>0</v>
      </c>
      <c r="AM46" s="46">
        <f t="shared" si="114"/>
        <v>0</v>
      </c>
      <c r="AN46" s="45">
        <f t="shared" si="82"/>
        <v>0</v>
      </c>
      <c r="AO46" s="46">
        <f t="shared" si="115"/>
        <v>0</v>
      </c>
      <c r="AP46" s="46">
        <f t="shared" si="115"/>
        <v>0</v>
      </c>
      <c r="AQ46" s="46">
        <f t="shared" si="115"/>
        <v>0</v>
      </c>
      <c r="AR46" s="46">
        <f t="shared" si="115"/>
        <v>0</v>
      </c>
      <c r="AS46" s="45">
        <f t="shared" si="10"/>
        <v>0</v>
      </c>
      <c r="AT46" s="46">
        <f t="shared" si="116"/>
        <v>0</v>
      </c>
      <c r="AU46" s="46">
        <f t="shared" si="117"/>
        <v>0</v>
      </c>
      <c r="AV46" s="46">
        <f t="shared" si="118"/>
        <v>0</v>
      </c>
      <c r="AW46" s="46">
        <f t="shared" si="119"/>
        <v>0</v>
      </c>
      <c r="AX46" s="45">
        <f t="shared" si="120"/>
        <v>0</v>
      </c>
      <c r="AY46" s="46">
        <f t="shared" si="121"/>
        <v>0</v>
      </c>
      <c r="AZ46" s="47">
        <f t="shared" si="122"/>
        <v>0</v>
      </c>
      <c r="BA46" s="46">
        <f t="shared" si="123"/>
        <v>0</v>
      </c>
      <c r="BB46" s="46">
        <f t="shared" si="124"/>
        <v>0</v>
      </c>
      <c r="BC46" s="45">
        <f t="shared" si="25"/>
        <v>0</v>
      </c>
      <c r="BD46" s="46">
        <f t="shared" si="13"/>
        <v>0</v>
      </c>
      <c r="BE46" s="46">
        <f t="shared" si="14"/>
        <v>0</v>
      </c>
      <c r="BF46" s="46">
        <f t="shared" si="15"/>
        <v>0</v>
      </c>
      <c r="BG46" s="46">
        <f t="shared" si="16"/>
        <v>0</v>
      </c>
      <c r="BH46" s="45">
        <f t="shared" si="125"/>
        <v>0</v>
      </c>
      <c r="BI46" s="46"/>
      <c r="BJ46" s="46"/>
      <c r="BK46" s="46"/>
      <c r="BL46" s="46"/>
      <c r="BM46" s="45">
        <f t="shared" si="126"/>
        <v>0</v>
      </c>
      <c r="BN46" s="46"/>
      <c r="BO46" s="46"/>
      <c r="BP46" s="46"/>
      <c r="BQ46" s="46"/>
      <c r="BR46" s="46"/>
      <c r="BS46" s="14">
        <f t="shared" si="127"/>
        <v>0</v>
      </c>
      <c r="BT46" s="14">
        <f t="shared" si="17"/>
        <v>0</v>
      </c>
      <c r="BU46" s="15" t="e">
        <f t="shared" si="128"/>
        <v>#REF!</v>
      </c>
      <c r="BV46" s="14" t="e">
        <f>#REF!+BS46+AO46</f>
        <v>#REF!</v>
      </c>
      <c r="BW46" s="14" t="e">
        <f>#REF!</f>
        <v>#REF!</v>
      </c>
      <c r="BX46" s="14" t="e">
        <f>#REF!</f>
        <v>#REF!</v>
      </c>
      <c r="BY46" s="14" t="e">
        <f>#REF!</f>
        <v>#REF!</v>
      </c>
      <c r="BZ46" s="14">
        <f>P46-[4]Итого!BA40</f>
        <v>0</v>
      </c>
      <c r="CA46" s="14"/>
      <c r="CB46" s="14" t="e">
        <f t="shared" si="129"/>
        <v>#REF!</v>
      </c>
      <c r="CC46" s="14"/>
      <c r="CD46" s="14"/>
      <c r="CE46" s="14"/>
      <c r="CF46" s="14"/>
      <c r="CG46" s="14"/>
      <c r="CH46" s="14"/>
    </row>
    <row r="47" spans="1:87" ht="55.5">
      <c r="A47" s="27">
        <v>28</v>
      </c>
      <c r="B47" s="42" t="s">
        <v>156</v>
      </c>
      <c r="C47" s="13" t="s">
        <v>58</v>
      </c>
      <c r="D47" s="14"/>
      <c r="E47" s="45">
        <v>2843</v>
      </c>
      <c r="F47" s="46">
        <v>2543</v>
      </c>
      <c r="G47" s="46">
        <v>300</v>
      </c>
      <c r="H47" s="46">
        <v>0</v>
      </c>
      <c r="I47" s="46">
        <v>0</v>
      </c>
      <c r="J47" s="45">
        <f t="shared" si="107"/>
        <v>2132</v>
      </c>
      <c r="K47" s="46">
        <f t="shared" si="108"/>
        <v>1907</v>
      </c>
      <c r="L47" s="46">
        <f t="shared" si="109"/>
        <v>225</v>
      </c>
      <c r="M47" s="46">
        <f t="shared" si="110"/>
        <v>0</v>
      </c>
      <c r="N47" s="46">
        <f t="shared" si="111"/>
        <v>0</v>
      </c>
      <c r="O47" s="45">
        <v>2027</v>
      </c>
      <c r="P47" s="46">
        <v>1696</v>
      </c>
      <c r="Q47" s="46">
        <v>331</v>
      </c>
      <c r="R47" s="46">
        <v>0</v>
      </c>
      <c r="S47" s="46">
        <v>0</v>
      </c>
      <c r="T47" s="45">
        <f t="shared" si="18"/>
        <v>0</v>
      </c>
      <c r="U47" s="46"/>
      <c r="V47" s="46"/>
      <c r="W47" s="46"/>
      <c r="X47" s="46"/>
      <c r="Y47" s="45">
        <f t="shared" si="19"/>
        <v>95.08</v>
      </c>
      <c r="Z47" s="46">
        <f t="shared" si="19"/>
        <v>88.94</v>
      </c>
      <c r="AA47" s="46">
        <f t="shared" si="6"/>
        <v>147.11000000000001</v>
      </c>
      <c r="AB47" s="46">
        <f t="shared" si="6"/>
        <v>0</v>
      </c>
      <c r="AC47" s="46">
        <f t="shared" si="6"/>
        <v>0</v>
      </c>
      <c r="AD47" s="45">
        <f t="shared" si="112"/>
        <v>-105</v>
      </c>
      <c r="AE47" s="46">
        <f t="shared" si="113"/>
        <v>-211</v>
      </c>
      <c r="AF47" s="46">
        <f t="shared" si="113"/>
        <v>106</v>
      </c>
      <c r="AG47" s="46">
        <f t="shared" si="113"/>
        <v>0</v>
      </c>
      <c r="AH47" s="46">
        <f t="shared" si="113"/>
        <v>0</v>
      </c>
      <c r="AI47" s="45">
        <f t="shared" si="80"/>
        <v>106</v>
      </c>
      <c r="AJ47" s="46">
        <f t="shared" si="114"/>
        <v>0</v>
      </c>
      <c r="AK47" s="46">
        <f t="shared" si="114"/>
        <v>106</v>
      </c>
      <c r="AL47" s="46">
        <f t="shared" si="114"/>
        <v>0</v>
      </c>
      <c r="AM47" s="46">
        <f t="shared" si="114"/>
        <v>0</v>
      </c>
      <c r="AN47" s="45">
        <f t="shared" si="82"/>
        <v>-211</v>
      </c>
      <c r="AO47" s="46">
        <f t="shared" si="115"/>
        <v>-211</v>
      </c>
      <c r="AP47" s="46">
        <f t="shared" si="115"/>
        <v>0</v>
      </c>
      <c r="AQ47" s="46">
        <f t="shared" si="115"/>
        <v>0</v>
      </c>
      <c r="AR47" s="46">
        <f t="shared" si="115"/>
        <v>0</v>
      </c>
      <c r="AS47" s="45">
        <f t="shared" si="10"/>
        <v>225</v>
      </c>
      <c r="AT47" s="46">
        <f t="shared" si="116"/>
        <v>188</v>
      </c>
      <c r="AU47" s="46">
        <f t="shared" si="117"/>
        <v>37</v>
      </c>
      <c r="AV47" s="46">
        <f t="shared" si="118"/>
        <v>0</v>
      </c>
      <c r="AW47" s="46">
        <f t="shared" si="119"/>
        <v>0</v>
      </c>
      <c r="AX47" s="45">
        <f t="shared" si="120"/>
        <v>816</v>
      </c>
      <c r="AY47" s="46">
        <f t="shared" si="121"/>
        <v>847</v>
      </c>
      <c r="AZ47" s="47">
        <f t="shared" si="122"/>
        <v>-31</v>
      </c>
      <c r="BA47" s="46">
        <f t="shared" si="123"/>
        <v>0</v>
      </c>
      <c r="BB47" s="46">
        <f t="shared" si="124"/>
        <v>0</v>
      </c>
      <c r="BC47" s="45">
        <f t="shared" si="25"/>
        <v>3.6</v>
      </c>
      <c r="BD47" s="46">
        <f t="shared" si="13"/>
        <v>4.5</v>
      </c>
      <c r="BE47" s="46">
        <f t="shared" si="14"/>
        <v>-0.8</v>
      </c>
      <c r="BF47" s="46">
        <f t="shared" si="15"/>
        <v>0</v>
      </c>
      <c r="BG47" s="46">
        <f t="shared" si="16"/>
        <v>0</v>
      </c>
      <c r="BH47" s="45">
        <f>BI47+BJ47+BK47+BL47</f>
        <v>0</v>
      </c>
      <c r="BI47" s="46"/>
      <c r="BJ47" s="46"/>
      <c r="BK47" s="46"/>
      <c r="BL47" s="46"/>
      <c r="BM47" s="45">
        <f t="shared" si="126"/>
        <v>142</v>
      </c>
      <c r="BN47" s="46"/>
      <c r="BO47" s="46">
        <v>142</v>
      </c>
      <c r="BP47" s="46"/>
      <c r="BQ47" s="46"/>
      <c r="BR47" s="46"/>
      <c r="BS47" s="14">
        <f t="shared" si="127"/>
        <v>0</v>
      </c>
      <c r="BT47" s="14">
        <f t="shared" si="17"/>
        <v>-211</v>
      </c>
      <c r="BU47" s="15" t="e">
        <f t="shared" si="128"/>
        <v>#REF!</v>
      </c>
      <c r="BV47" s="14" t="e">
        <f>#REF!+BS47+AO47</f>
        <v>#REF!</v>
      </c>
      <c r="BW47" s="14" t="e">
        <f>#REF!</f>
        <v>#REF!</v>
      </c>
      <c r="BX47" s="14" t="e">
        <f>#REF!</f>
        <v>#REF!</v>
      </c>
      <c r="BY47" s="14" t="e">
        <f>#REF!</f>
        <v>#REF!</v>
      </c>
      <c r="BZ47" s="16">
        <f>P47-[4]Итого!BA41</f>
        <v>-894</v>
      </c>
      <c r="CA47" s="16">
        <f>BZ47</f>
        <v>-894</v>
      </c>
      <c r="CB47" s="14" t="e">
        <f t="shared" si="129"/>
        <v>#REF!</v>
      </c>
      <c r="CC47" s="14"/>
      <c r="CD47" s="14"/>
      <c r="CE47" s="14"/>
      <c r="CF47" s="14"/>
      <c r="CG47" s="14"/>
      <c r="CH47" s="14"/>
      <c r="CI47" s="28" t="e">
        <f>CB47-BV47+BS47</f>
        <v>#REF!</v>
      </c>
    </row>
    <row r="48" spans="1:87">
      <c r="A48" s="27">
        <v>29</v>
      </c>
      <c r="B48" s="42" t="s">
        <v>59</v>
      </c>
      <c r="C48" s="13" t="s">
        <v>60</v>
      </c>
      <c r="D48" s="14"/>
      <c r="E48" s="45">
        <v>0</v>
      </c>
      <c r="F48" s="46">
        <v>0</v>
      </c>
      <c r="G48" s="46">
        <v>0</v>
      </c>
      <c r="H48" s="46">
        <v>0</v>
      </c>
      <c r="I48" s="46">
        <v>0</v>
      </c>
      <c r="J48" s="45">
        <f t="shared" si="107"/>
        <v>0</v>
      </c>
      <c r="K48" s="46">
        <f t="shared" si="108"/>
        <v>0</v>
      </c>
      <c r="L48" s="46">
        <f t="shared" si="109"/>
        <v>0</v>
      </c>
      <c r="M48" s="46">
        <f t="shared" si="110"/>
        <v>0</v>
      </c>
      <c r="N48" s="46">
        <f t="shared" si="111"/>
        <v>0</v>
      </c>
      <c r="O48" s="45">
        <v>0</v>
      </c>
      <c r="P48" s="46">
        <v>0</v>
      </c>
      <c r="Q48" s="46">
        <v>0</v>
      </c>
      <c r="R48" s="46">
        <v>0</v>
      </c>
      <c r="S48" s="46">
        <v>0</v>
      </c>
      <c r="T48" s="45">
        <f t="shared" si="18"/>
        <v>0</v>
      </c>
      <c r="U48" s="46"/>
      <c r="V48" s="46"/>
      <c r="W48" s="46"/>
      <c r="X48" s="46"/>
      <c r="Y48" s="45">
        <f t="shared" si="19"/>
        <v>0</v>
      </c>
      <c r="Z48" s="46">
        <f t="shared" si="19"/>
        <v>0</v>
      </c>
      <c r="AA48" s="46">
        <f t="shared" si="6"/>
        <v>0</v>
      </c>
      <c r="AB48" s="46">
        <f t="shared" si="6"/>
        <v>0</v>
      </c>
      <c r="AC48" s="46">
        <f t="shared" si="6"/>
        <v>0</v>
      </c>
      <c r="AD48" s="45">
        <f t="shared" si="112"/>
        <v>0</v>
      </c>
      <c r="AE48" s="46">
        <f t="shared" si="113"/>
        <v>0</v>
      </c>
      <c r="AF48" s="46">
        <f t="shared" si="113"/>
        <v>0</v>
      </c>
      <c r="AG48" s="46">
        <f t="shared" si="113"/>
        <v>0</v>
      </c>
      <c r="AH48" s="46">
        <f t="shared" si="113"/>
        <v>0</v>
      </c>
      <c r="AI48" s="45">
        <f t="shared" si="80"/>
        <v>0</v>
      </c>
      <c r="AJ48" s="46">
        <f t="shared" si="114"/>
        <v>0</v>
      </c>
      <c r="AK48" s="46">
        <f t="shared" si="114"/>
        <v>0</v>
      </c>
      <c r="AL48" s="46">
        <f t="shared" si="114"/>
        <v>0</v>
      </c>
      <c r="AM48" s="46">
        <f t="shared" si="114"/>
        <v>0</v>
      </c>
      <c r="AN48" s="45">
        <f t="shared" si="82"/>
        <v>0</v>
      </c>
      <c r="AO48" s="46">
        <f t="shared" si="115"/>
        <v>0</v>
      </c>
      <c r="AP48" s="46">
        <f t="shared" si="115"/>
        <v>0</v>
      </c>
      <c r="AQ48" s="46">
        <f t="shared" si="115"/>
        <v>0</v>
      </c>
      <c r="AR48" s="46">
        <f t="shared" si="115"/>
        <v>0</v>
      </c>
      <c r="AS48" s="45">
        <f t="shared" si="10"/>
        <v>0</v>
      </c>
      <c r="AT48" s="46">
        <f t="shared" si="116"/>
        <v>0</v>
      </c>
      <c r="AU48" s="46">
        <f t="shared" si="117"/>
        <v>0</v>
      </c>
      <c r="AV48" s="46">
        <f t="shared" si="118"/>
        <v>0</v>
      </c>
      <c r="AW48" s="46">
        <f t="shared" si="119"/>
        <v>0</v>
      </c>
      <c r="AX48" s="45">
        <f t="shared" si="120"/>
        <v>0</v>
      </c>
      <c r="AY48" s="46">
        <f t="shared" si="121"/>
        <v>0</v>
      </c>
      <c r="AZ48" s="47">
        <f t="shared" si="122"/>
        <v>0</v>
      </c>
      <c r="BA48" s="46">
        <f t="shared" si="123"/>
        <v>0</v>
      </c>
      <c r="BB48" s="46">
        <f t="shared" si="124"/>
        <v>0</v>
      </c>
      <c r="BC48" s="45">
        <f t="shared" si="25"/>
        <v>0</v>
      </c>
      <c r="BD48" s="46">
        <f t="shared" si="13"/>
        <v>0</v>
      </c>
      <c r="BE48" s="46">
        <f t="shared" si="14"/>
        <v>0</v>
      </c>
      <c r="BF48" s="46">
        <f t="shared" si="15"/>
        <v>0</v>
      </c>
      <c r="BG48" s="46">
        <f t="shared" si="16"/>
        <v>0</v>
      </c>
      <c r="BH48" s="45">
        <f t="shared" si="125"/>
        <v>0</v>
      </c>
      <c r="BI48" s="46"/>
      <c r="BJ48" s="46"/>
      <c r="BK48" s="46"/>
      <c r="BL48" s="46"/>
      <c r="BM48" s="45">
        <f t="shared" si="126"/>
        <v>0</v>
      </c>
      <c r="BN48" s="46"/>
      <c r="BO48" s="46"/>
      <c r="BP48" s="46"/>
      <c r="BQ48" s="46"/>
      <c r="BR48" s="46"/>
      <c r="BS48" s="14">
        <f t="shared" si="127"/>
        <v>0</v>
      </c>
      <c r="BT48" s="14">
        <f t="shared" si="17"/>
        <v>0</v>
      </c>
      <c r="BU48" s="15" t="e">
        <f t="shared" si="128"/>
        <v>#REF!</v>
      </c>
      <c r="BV48" s="14" t="e">
        <f>#REF!+BS48+AO48</f>
        <v>#REF!</v>
      </c>
      <c r="BW48" s="14" t="e">
        <f>#REF!</f>
        <v>#REF!</v>
      </c>
      <c r="BX48" s="14" t="e">
        <f>#REF!</f>
        <v>#REF!</v>
      </c>
      <c r="BY48" s="14" t="e">
        <f>#REF!</f>
        <v>#REF!</v>
      </c>
      <c r="BZ48" s="14">
        <f>P48-[4]Итого!BA42</f>
        <v>0</v>
      </c>
      <c r="CA48" s="14"/>
      <c r="CB48" s="14" t="e">
        <f t="shared" si="129"/>
        <v>#REF!</v>
      </c>
      <c r="CC48" s="14"/>
      <c r="CD48" s="14"/>
      <c r="CE48" s="14"/>
      <c r="CF48" s="14"/>
      <c r="CG48" s="14"/>
      <c r="CH48" s="14"/>
    </row>
    <row r="49" spans="1:87">
      <c r="A49" s="27">
        <v>30</v>
      </c>
      <c r="B49" s="42" t="s">
        <v>61</v>
      </c>
      <c r="C49" s="13" t="s">
        <v>62</v>
      </c>
      <c r="D49" s="14"/>
      <c r="E49" s="45">
        <v>0</v>
      </c>
      <c r="F49" s="46">
        <v>0</v>
      </c>
      <c r="G49" s="46">
        <v>0</v>
      </c>
      <c r="H49" s="46">
        <v>0</v>
      </c>
      <c r="I49" s="46">
        <v>0</v>
      </c>
      <c r="J49" s="45">
        <f t="shared" si="107"/>
        <v>0</v>
      </c>
      <c r="K49" s="46">
        <f t="shared" si="108"/>
        <v>0</v>
      </c>
      <c r="L49" s="46">
        <f t="shared" si="109"/>
        <v>0</v>
      </c>
      <c r="M49" s="46">
        <f t="shared" si="110"/>
        <v>0</v>
      </c>
      <c r="N49" s="46">
        <f t="shared" si="111"/>
        <v>0</v>
      </c>
      <c r="O49" s="45">
        <v>0</v>
      </c>
      <c r="P49" s="46">
        <v>0</v>
      </c>
      <c r="Q49" s="46">
        <v>0</v>
      </c>
      <c r="R49" s="46">
        <v>0</v>
      </c>
      <c r="S49" s="46">
        <v>0</v>
      </c>
      <c r="T49" s="45">
        <f t="shared" si="18"/>
        <v>0</v>
      </c>
      <c r="U49" s="46"/>
      <c r="V49" s="46"/>
      <c r="W49" s="46"/>
      <c r="X49" s="46"/>
      <c r="Y49" s="45">
        <f t="shared" si="19"/>
        <v>0</v>
      </c>
      <c r="Z49" s="46">
        <f t="shared" si="19"/>
        <v>0</v>
      </c>
      <c r="AA49" s="46">
        <f t="shared" si="6"/>
        <v>0</v>
      </c>
      <c r="AB49" s="46">
        <f t="shared" si="6"/>
        <v>0</v>
      </c>
      <c r="AC49" s="46">
        <f t="shared" si="6"/>
        <v>0</v>
      </c>
      <c r="AD49" s="45">
        <f t="shared" si="112"/>
        <v>0</v>
      </c>
      <c r="AE49" s="46">
        <f t="shared" si="113"/>
        <v>0</v>
      </c>
      <c r="AF49" s="46">
        <f t="shared" si="113"/>
        <v>0</v>
      </c>
      <c r="AG49" s="46">
        <f t="shared" si="113"/>
        <v>0</v>
      </c>
      <c r="AH49" s="46">
        <f t="shared" si="113"/>
        <v>0</v>
      </c>
      <c r="AI49" s="45">
        <f t="shared" si="80"/>
        <v>0</v>
      </c>
      <c r="AJ49" s="46">
        <f t="shared" si="114"/>
        <v>0</v>
      </c>
      <c r="AK49" s="46">
        <f t="shared" si="114"/>
        <v>0</v>
      </c>
      <c r="AL49" s="46">
        <f t="shared" si="114"/>
        <v>0</v>
      </c>
      <c r="AM49" s="46">
        <f t="shared" si="114"/>
        <v>0</v>
      </c>
      <c r="AN49" s="45">
        <f t="shared" si="82"/>
        <v>0</v>
      </c>
      <c r="AO49" s="46">
        <f t="shared" si="115"/>
        <v>0</v>
      </c>
      <c r="AP49" s="46">
        <f t="shared" si="115"/>
        <v>0</v>
      </c>
      <c r="AQ49" s="46">
        <f t="shared" si="115"/>
        <v>0</v>
      </c>
      <c r="AR49" s="46">
        <f t="shared" si="115"/>
        <v>0</v>
      </c>
      <c r="AS49" s="45">
        <f t="shared" si="10"/>
        <v>0</v>
      </c>
      <c r="AT49" s="46">
        <f t="shared" si="116"/>
        <v>0</v>
      </c>
      <c r="AU49" s="46">
        <f t="shared" si="117"/>
        <v>0</v>
      </c>
      <c r="AV49" s="46">
        <f t="shared" si="118"/>
        <v>0</v>
      </c>
      <c r="AW49" s="46">
        <f t="shared" si="119"/>
        <v>0</v>
      </c>
      <c r="AX49" s="45">
        <f t="shared" si="120"/>
        <v>0</v>
      </c>
      <c r="AY49" s="46">
        <f t="shared" si="121"/>
        <v>0</v>
      </c>
      <c r="AZ49" s="47">
        <f t="shared" si="122"/>
        <v>0</v>
      </c>
      <c r="BA49" s="46">
        <f t="shared" si="123"/>
        <v>0</v>
      </c>
      <c r="BB49" s="46">
        <f t="shared" si="124"/>
        <v>0</v>
      </c>
      <c r="BC49" s="45">
        <f t="shared" si="25"/>
        <v>0</v>
      </c>
      <c r="BD49" s="46">
        <f t="shared" si="13"/>
        <v>0</v>
      </c>
      <c r="BE49" s="46">
        <f t="shared" si="14"/>
        <v>0</v>
      </c>
      <c r="BF49" s="46">
        <f t="shared" si="15"/>
        <v>0</v>
      </c>
      <c r="BG49" s="46">
        <f t="shared" si="16"/>
        <v>0</v>
      </c>
      <c r="BH49" s="45">
        <f t="shared" si="125"/>
        <v>0</v>
      </c>
      <c r="BI49" s="46"/>
      <c r="BJ49" s="46"/>
      <c r="BK49" s="46"/>
      <c r="BL49" s="46"/>
      <c r="BM49" s="45">
        <f t="shared" si="126"/>
        <v>0</v>
      </c>
      <c r="BN49" s="46"/>
      <c r="BO49" s="46"/>
      <c r="BP49" s="46"/>
      <c r="BQ49" s="46"/>
      <c r="BR49" s="46"/>
      <c r="BS49" s="14">
        <f t="shared" si="127"/>
        <v>0</v>
      </c>
      <c r="BT49" s="14">
        <f t="shared" ref="BT49:BT80" si="130">AO49</f>
        <v>0</v>
      </c>
      <c r="BU49" s="15" t="e">
        <f t="shared" si="128"/>
        <v>#REF!</v>
      </c>
      <c r="BV49" s="14" t="e">
        <f>#REF!+BS49+AO49</f>
        <v>#REF!</v>
      </c>
      <c r="BW49" s="14" t="e">
        <f>#REF!</f>
        <v>#REF!</v>
      </c>
      <c r="BX49" s="14" t="e">
        <f>#REF!</f>
        <v>#REF!</v>
      </c>
      <c r="BY49" s="14" t="e">
        <f>#REF!</f>
        <v>#REF!</v>
      </c>
      <c r="BZ49" s="14">
        <f>P49-[4]Итого!BA43</f>
        <v>0</v>
      </c>
      <c r="CA49" s="14"/>
      <c r="CB49" s="14" t="e">
        <f t="shared" si="129"/>
        <v>#REF!</v>
      </c>
      <c r="CC49" s="14"/>
      <c r="CD49" s="14"/>
      <c r="CE49" s="14"/>
      <c r="CF49" s="14"/>
      <c r="CG49" s="14"/>
      <c r="CH49" s="14"/>
    </row>
    <row r="50" spans="1:87">
      <c r="A50" s="27">
        <v>31</v>
      </c>
      <c r="B50" s="42" t="s">
        <v>63</v>
      </c>
      <c r="C50" s="13" t="s">
        <v>64</v>
      </c>
      <c r="D50" s="14"/>
      <c r="E50" s="45">
        <v>2289</v>
      </c>
      <c r="F50" s="46">
        <v>2036</v>
      </c>
      <c r="G50" s="46">
        <v>253</v>
      </c>
      <c r="H50" s="46">
        <v>0</v>
      </c>
      <c r="I50" s="46">
        <v>0</v>
      </c>
      <c r="J50" s="45">
        <f t="shared" si="107"/>
        <v>1717</v>
      </c>
      <c r="K50" s="46">
        <f t="shared" si="108"/>
        <v>1527</v>
      </c>
      <c r="L50" s="46">
        <f t="shared" si="109"/>
        <v>190</v>
      </c>
      <c r="M50" s="46">
        <f t="shared" si="110"/>
        <v>0</v>
      </c>
      <c r="N50" s="46">
        <f t="shared" si="111"/>
        <v>0</v>
      </c>
      <c r="O50" s="45">
        <v>2599</v>
      </c>
      <c r="P50" s="46">
        <v>2397</v>
      </c>
      <c r="Q50" s="46">
        <v>202</v>
      </c>
      <c r="R50" s="46">
        <v>0</v>
      </c>
      <c r="S50" s="46">
        <v>0</v>
      </c>
      <c r="T50" s="45">
        <f t="shared" si="18"/>
        <v>0</v>
      </c>
      <c r="U50" s="46"/>
      <c r="V50" s="46"/>
      <c r="W50" s="46"/>
      <c r="X50" s="46"/>
      <c r="Y50" s="45">
        <f t="shared" si="19"/>
        <v>151.37</v>
      </c>
      <c r="Z50" s="46">
        <f t="shared" si="19"/>
        <v>156.97</v>
      </c>
      <c r="AA50" s="46">
        <f t="shared" si="6"/>
        <v>106.32</v>
      </c>
      <c r="AB50" s="46">
        <f t="shared" si="6"/>
        <v>0</v>
      </c>
      <c r="AC50" s="46">
        <f t="shared" si="6"/>
        <v>0</v>
      </c>
      <c r="AD50" s="45">
        <f t="shared" si="112"/>
        <v>882</v>
      </c>
      <c r="AE50" s="46">
        <f t="shared" si="113"/>
        <v>870</v>
      </c>
      <c r="AF50" s="46">
        <f t="shared" si="113"/>
        <v>12</v>
      </c>
      <c r="AG50" s="46">
        <f t="shared" si="113"/>
        <v>0</v>
      </c>
      <c r="AH50" s="46">
        <f t="shared" si="113"/>
        <v>0</v>
      </c>
      <c r="AI50" s="45">
        <f t="shared" si="80"/>
        <v>882</v>
      </c>
      <c r="AJ50" s="46">
        <f t="shared" si="114"/>
        <v>870</v>
      </c>
      <c r="AK50" s="46">
        <f t="shared" si="114"/>
        <v>12</v>
      </c>
      <c r="AL50" s="46">
        <f t="shared" si="114"/>
        <v>0</v>
      </c>
      <c r="AM50" s="46">
        <f t="shared" si="114"/>
        <v>0</v>
      </c>
      <c r="AN50" s="45">
        <f t="shared" si="82"/>
        <v>0</v>
      </c>
      <c r="AO50" s="46">
        <f t="shared" si="115"/>
        <v>0</v>
      </c>
      <c r="AP50" s="46">
        <f t="shared" si="115"/>
        <v>0</v>
      </c>
      <c r="AQ50" s="46">
        <f t="shared" si="115"/>
        <v>0</v>
      </c>
      <c r="AR50" s="46">
        <f t="shared" si="115"/>
        <v>0</v>
      </c>
      <c r="AS50" s="45">
        <f t="shared" si="10"/>
        <v>288</v>
      </c>
      <c r="AT50" s="46">
        <f t="shared" si="116"/>
        <v>266</v>
      </c>
      <c r="AU50" s="46">
        <f t="shared" si="117"/>
        <v>22</v>
      </c>
      <c r="AV50" s="46">
        <f t="shared" si="118"/>
        <v>0</v>
      </c>
      <c r="AW50" s="46">
        <f t="shared" si="119"/>
        <v>0</v>
      </c>
      <c r="AX50" s="45">
        <f t="shared" si="120"/>
        <v>-310</v>
      </c>
      <c r="AY50" s="46">
        <f t="shared" si="121"/>
        <v>-361</v>
      </c>
      <c r="AZ50" s="47">
        <f t="shared" si="122"/>
        <v>51</v>
      </c>
      <c r="BA50" s="46">
        <f t="shared" si="123"/>
        <v>0</v>
      </c>
      <c r="BB50" s="46">
        <f t="shared" si="124"/>
        <v>0</v>
      </c>
      <c r="BC50" s="45">
        <f t="shared" si="25"/>
        <v>-1.1000000000000001</v>
      </c>
      <c r="BD50" s="46">
        <f t="shared" si="13"/>
        <v>-1.4</v>
      </c>
      <c r="BE50" s="46">
        <f t="shared" si="14"/>
        <v>2.2999999999999998</v>
      </c>
      <c r="BF50" s="46">
        <f t="shared" si="15"/>
        <v>0</v>
      </c>
      <c r="BG50" s="46">
        <f t="shared" si="16"/>
        <v>0</v>
      </c>
      <c r="BH50" s="45">
        <f t="shared" si="125"/>
        <v>0</v>
      </c>
      <c r="BI50" s="46"/>
      <c r="BJ50" s="46"/>
      <c r="BK50" s="46"/>
      <c r="BL50" s="46"/>
      <c r="BM50" s="45">
        <f t="shared" si="126"/>
        <v>627</v>
      </c>
      <c r="BN50" s="46">
        <v>627</v>
      </c>
      <c r="BO50" s="46"/>
      <c r="BP50" s="46"/>
      <c r="BQ50" s="46"/>
      <c r="BR50" s="46"/>
      <c r="BS50" s="14">
        <f t="shared" si="127"/>
        <v>756</v>
      </c>
      <c r="BT50" s="14">
        <f t="shared" si="130"/>
        <v>0</v>
      </c>
      <c r="BU50" s="15" t="e">
        <f t="shared" si="128"/>
        <v>#REF!</v>
      </c>
      <c r="BV50" s="14" t="e">
        <f>#REF!+BS50+AO50</f>
        <v>#REF!</v>
      </c>
      <c r="BW50" s="14" t="e">
        <f>#REF!</f>
        <v>#REF!</v>
      </c>
      <c r="BX50" s="14" t="e">
        <f>#REF!</f>
        <v>#REF!</v>
      </c>
      <c r="BY50" s="14" t="e">
        <f>#REF!</f>
        <v>#REF!</v>
      </c>
      <c r="BZ50" s="14">
        <f>P50-[4]Итого!BA44</f>
        <v>2397</v>
      </c>
      <c r="CA50" s="14"/>
      <c r="CB50" s="14" t="e">
        <f t="shared" si="129"/>
        <v>#REF!</v>
      </c>
      <c r="CC50" s="14"/>
      <c r="CD50" s="14"/>
      <c r="CE50" s="14"/>
      <c r="CF50" s="14"/>
      <c r="CG50" s="14"/>
      <c r="CH50" s="14"/>
    </row>
    <row r="51" spans="1:87">
      <c r="A51" s="27">
        <v>32</v>
      </c>
      <c r="B51" s="42" t="s">
        <v>65</v>
      </c>
      <c r="C51" s="13" t="s">
        <v>66</v>
      </c>
      <c r="D51" s="14"/>
      <c r="E51" s="45">
        <v>0</v>
      </c>
      <c r="F51" s="46">
        <v>0</v>
      </c>
      <c r="G51" s="46">
        <v>0</v>
      </c>
      <c r="H51" s="46">
        <v>0</v>
      </c>
      <c r="I51" s="46">
        <v>0</v>
      </c>
      <c r="J51" s="45">
        <f t="shared" si="107"/>
        <v>0</v>
      </c>
      <c r="K51" s="46">
        <f t="shared" si="108"/>
        <v>0</v>
      </c>
      <c r="L51" s="46">
        <f t="shared" si="109"/>
        <v>0</v>
      </c>
      <c r="M51" s="46">
        <f t="shared" si="110"/>
        <v>0</v>
      </c>
      <c r="N51" s="46">
        <f t="shared" si="111"/>
        <v>0</v>
      </c>
      <c r="O51" s="45">
        <v>0</v>
      </c>
      <c r="P51" s="46">
        <v>0</v>
      </c>
      <c r="Q51" s="46">
        <v>0</v>
      </c>
      <c r="R51" s="46">
        <v>0</v>
      </c>
      <c r="S51" s="46">
        <v>0</v>
      </c>
      <c r="T51" s="45">
        <f t="shared" si="18"/>
        <v>0</v>
      </c>
      <c r="U51" s="46"/>
      <c r="V51" s="46"/>
      <c r="W51" s="46"/>
      <c r="X51" s="46"/>
      <c r="Y51" s="45">
        <f t="shared" si="19"/>
        <v>0</v>
      </c>
      <c r="Z51" s="46">
        <f t="shared" si="19"/>
        <v>0</v>
      </c>
      <c r="AA51" s="46">
        <f t="shared" si="6"/>
        <v>0</v>
      </c>
      <c r="AB51" s="46">
        <f t="shared" si="6"/>
        <v>0</v>
      </c>
      <c r="AC51" s="46">
        <f t="shared" si="6"/>
        <v>0</v>
      </c>
      <c r="AD51" s="45">
        <f t="shared" si="112"/>
        <v>0</v>
      </c>
      <c r="AE51" s="46">
        <f t="shared" si="113"/>
        <v>0</v>
      </c>
      <c r="AF51" s="46">
        <f t="shared" si="113"/>
        <v>0</v>
      </c>
      <c r="AG51" s="46">
        <f t="shared" si="113"/>
        <v>0</v>
      </c>
      <c r="AH51" s="46">
        <f t="shared" si="113"/>
        <v>0</v>
      </c>
      <c r="AI51" s="45">
        <f t="shared" si="80"/>
        <v>0</v>
      </c>
      <c r="AJ51" s="46">
        <f t="shared" si="114"/>
        <v>0</v>
      </c>
      <c r="AK51" s="46">
        <f t="shared" si="114"/>
        <v>0</v>
      </c>
      <c r="AL51" s="46">
        <f t="shared" si="114"/>
        <v>0</v>
      </c>
      <c r="AM51" s="46">
        <f t="shared" si="114"/>
        <v>0</v>
      </c>
      <c r="AN51" s="45">
        <f t="shared" si="82"/>
        <v>0</v>
      </c>
      <c r="AO51" s="46">
        <f t="shared" si="115"/>
        <v>0</v>
      </c>
      <c r="AP51" s="46">
        <f t="shared" si="115"/>
        <v>0</v>
      </c>
      <c r="AQ51" s="46">
        <f t="shared" si="115"/>
        <v>0</v>
      </c>
      <c r="AR51" s="46">
        <f t="shared" si="115"/>
        <v>0</v>
      </c>
      <c r="AS51" s="45">
        <f t="shared" si="10"/>
        <v>0</v>
      </c>
      <c r="AT51" s="46">
        <f t="shared" si="116"/>
        <v>0</v>
      </c>
      <c r="AU51" s="46">
        <f t="shared" si="117"/>
        <v>0</v>
      </c>
      <c r="AV51" s="46">
        <f t="shared" si="118"/>
        <v>0</v>
      </c>
      <c r="AW51" s="46">
        <f t="shared" si="119"/>
        <v>0</v>
      </c>
      <c r="AX51" s="45">
        <f t="shared" si="120"/>
        <v>0</v>
      </c>
      <c r="AY51" s="46">
        <f t="shared" si="121"/>
        <v>0</v>
      </c>
      <c r="AZ51" s="47">
        <f t="shared" si="122"/>
        <v>0</v>
      </c>
      <c r="BA51" s="46">
        <f t="shared" si="123"/>
        <v>0</v>
      </c>
      <c r="BB51" s="46">
        <f t="shared" si="124"/>
        <v>0</v>
      </c>
      <c r="BC51" s="45">
        <f t="shared" si="25"/>
        <v>0</v>
      </c>
      <c r="BD51" s="46">
        <f t="shared" si="13"/>
        <v>0</v>
      </c>
      <c r="BE51" s="46">
        <f t="shared" si="14"/>
        <v>0</v>
      </c>
      <c r="BF51" s="46">
        <f t="shared" si="15"/>
        <v>0</v>
      </c>
      <c r="BG51" s="46">
        <f t="shared" si="16"/>
        <v>0</v>
      </c>
      <c r="BH51" s="45">
        <f t="shared" si="125"/>
        <v>0</v>
      </c>
      <c r="BI51" s="46"/>
      <c r="BJ51" s="46"/>
      <c r="BK51" s="46"/>
      <c r="BL51" s="46"/>
      <c r="BM51" s="45">
        <f t="shared" si="126"/>
        <v>0</v>
      </c>
      <c r="BN51" s="46"/>
      <c r="BO51" s="46"/>
      <c r="BP51" s="46"/>
      <c r="BQ51" s="46"/>
      <c r="BR51" s="46"/>
      <c r="BS51" s="14">
        <f t="shared" si="127"/>
        <v>0</v>
      </c>
      <c r="BT51" s="14">
        <f t="shared" si="130"/>
        <v>0</v>
      </c>
      <c r="BU51" s="15" t="e">
        <f t="shared" si="128"/>
        <v>#REF!</v>
      </c>
      <c r="BV51" s="14" t="e">
        <f>#REF!+BS51+AO51</f>
        <v>#REF!</v>
      </c>
      <c r="BW51" s="14" t="e">
        <f>#REF!</f>
        <v>#REF!</v>
      </c>
      <c r="BX51" s="14" t="e">
        <f>#REF!</f>
        <v>#REF!</v>
      </c>
      <c r="BY51" s="14" t="e">
        <f>#REF!</f>
        <v>#REF!</v>
      </c>
      <c r="BZ51" s="14">
        <f>P51-[4]Итого!BA45</f>
        <v>0</v>
      </c>
      <c r="CA51" s="14"/>
      <c r="CB51" s="14" t="e">
        <f t="shared" si="129"/>
        <v>#REF!</v>
      </c>
      <c r="CC51" s="14"/>
      <c r="CD51" s="14"/>
      <c r="CE51" s="14"/>
      <c r="CF51" s="14"/>
      <c r="CG51" s="14"/>
      <c r="CH51" s="14"/>
    </row>
    <row r="52" spans="1:87" ht="55.5">
      <c r="A52" s="27">
        <v>33</v>
      </c>
      <c r="B52" s="42" t="s">
        <v>67</v>
      </c>
      <c r="C52" s="13" t="s">
        <v>68</v>
      </c>
      <c r="D52" s="14"/>
      <c r="E52" s="45">
        <v>0</v>
      </c>
      <c r="F52" s="46">
        <v>0</v>
      </c>
      <c r="G52" s="46">
        <v>0</v>
      </c>
      <c r="H52" s="46">
        <v>0</v>
      </c>
      <c r="I52" s="46">
        <v>0</v>
      </c>
      <c r="J52" s="45">
        <f t="shared" si="107"/>
        <v>0</v>
      </c>
      <c r="K52" s="46">
        <f t="shared" si="108"/>
        <v>0</v>
      </c>
      <c r="L52" s="46">
        <f t="shared" si="109"/>
        <v>0</v>
      </c>
      <c r="M52" s="46">
        <f t="shared" si="110"/>
        <v>0</v>
      </c>
      <c r="N52" s="46">
        <f t="shared" si="111"/>
        <v>0</v>
      </c>
      <c r="O52" s="45">
        <v>0</v>
      </c>
      <c r="P52" s="46">
        <v>0</v>
      </c>
      <c r="Q52" s="46">
        <v>0</v>
      </c>
      <c r="R52" s="46">
        <v>0</v>
      </c>
      <c r="S52" s="46">
        <v>0</v>
      </c>
      <c r="T52" s="45">
        <f t="shared" si="18"/>
        <v>0</v>
      </c>
      <c r="U52" s="46"/>
      <c r="V52" s="46"/>
      <c r="W52" s="46"/>
      <c r="X52" s="46"/>
      <c r="Y52" s="45">
        <f t="shared" si="19"/>
        <v>0</v>
      </c>
      <c r="Z52" s="46">
        <f t="shared" si="19"/>
        <v>0</v>
      </c>
      <c r="AA52" s="46">
        <f t="shared" si="6"/>
        <v>0</v>
      </c>
      <c r="AB52" s="46">
        <f t="shared" si="6"/>
        <v>0</v>
      </c>
      <c r="AC52" s="46">
        <f t="shared" si="6"/>
        <v>0</v>
      </c>
      <c r="AD52" s="45">
        <f t="shared" si="112"/>
        <v>0</v>
      </c>
      <c r="AE52" s="46">
        <f t="shared" si="113"/>
        <v>0</v>
      </c>
      <c r="AF52" s="46">
        <f t="shared" si="113"/>
        <v>0</v>
      </c>
      <c r="AG52" s="46">
        <f t="shared" si="113"/>
        <v>0</v>
      </c>
      <c r="AH52" s="46">
        <f t="shared" si="113"/>
        <v>0</v>
      </c>
      <c r="AI52" s="45">
        <f t="shared" si="80"/>
        <v>0</v>
      </c>
      <c r="AJ52" s="46">
        <f t="shared" si="114"/>
        <v>0</v>
      </c>
      <c r="AK52" s="46">
        <f t="shared" si="114"/>
        <v>0</v>
      </c>
      <c r="AL52" s="46">
        <f t="shared" si="114"/>
        <v>0</v>
      </c>
      <c r="AM52" s="46">
        <f t="shared" si="114"/>
        <v>0</v>
      </c>
      <c r="AN52" s="45">
        <f t="shared" si="82"/>
        <v>0</v>
      </c>
      <c r="AO52" s="46">
        <f t="shared" si="115"/>
        <v>0</v>
      </c>
      <c r="AP52" s="46">
        <f t="shared" si="115"/>
        <v>0</v>
      </c>
      <c r="AQ52" s="46">
        <f t="shared" si="115"/>
        <v>0</v>
      </c>
      <c r="AR52" s="46">
        <f t="shared" si="115"/>
        <v>0</v>
      </c>
      <c r="AS52" s="45">
        <f t="shared" si="10"/>
        <v>0</v>
      </c>
      <c r="AT52" s="46">
        <f t="shared" si="116"/>
        <v>0</v>
      </c>
      <c r="AU52" s="46">
        <f t="shared" si="117"/>
        <v>0</v>
      </c>
      <c r="AV52" s="46">
        <f t="shared" si="118"/>
        <v>0</v>
      </c>
      <c r="AW52" s="46">
        <f t="shared" si="119"/>
        <v>0</v>
      </c>
      <c r="AX52" s="45">
        <f t="shared" si="120"/>
        <v>0</v>
      </c>
      <c r="AY52" s="46">
        <f t="shared" si="121"/>
        <v>0</v>
      </c>
      <c r="AZ52" s="47">
        <f t="shared" si="122"/>
        <v>0</v>
      </c>
      <c r="BA52" s="46">
        <f t="shared" si="123"/>
        <v>0</v>
      </c>
      <c r="BB52" s="46">
        <f t="shared" si="124"/>
        <v>0</v>
      </c>
      <c r="BC52" s="45">
        <f t="shared" si="25"/>
        <v>0</v>
      </c>
      <c r="BD52" s="46">
        <f t="shared" si="13"/>
        <v>0</v>
      </c>
      <c r="BE52" s="46">
        <f t="shared" si="14"/>
        <v>0</v>
      </c>
      <c r="BF52" s="46">
        <f t="shared" si="15"/>
        <v>0</v>
      </c>
      <c r="BG52" s="46">
        <f t="shared" si="16"/>
        <v>0</v>
      </c>
      <c r="BH52" s="45">
        <f t="shared" si="125"/>
        <v>0</v>
      </c>
      <c r="BI52" s="46"/>
      <c r="BJ52" s="46"/>
      <c r="BK52" s="46"/>
      <c r="BL52" s="46"/>
      <c r="BM52" s="45">
        <f t="shared" si="126"/>
        <v>0</v>
      </c>
      <c r="BN52" s="46"/>
      <c r="BO52" s="46"/>
      <c r="BP52" s="46"/>
      <c r="BQ52" s="46"/>
      <c r="BR52" s="46"/>
      <c r="BS52" s="14">
        <f t="shared" si="127"/>
        <v>0</v>
      </c>
      <c r="BT52" s="14">
        <f t="shared" si="130"/>
        <v>0</v>
      </c>
      <c r="BU52" s="15" t="e">
        <f t="shared" si="128"/>
        <v>#REF!</v>
      </c>
      <c r="BV52" s="14" t="e">
        <f>#REF!+BS52+AO52</f>
        <v>#REF!</v>
      </c>
      <c r="BW52" s="14" t="e">
        <f>#REF!</f>
        <v>#REF!</v>
      </c>
      <c r="BX52" s="14" t="e">
        <f>#REF!</f>
        <v>#REF!</v>
      </c>
      <c r="BY52" s="14" t="e">
        <f>#REF!</f>
        <v>#REF!</v>
      </c>
      <c r="BZ52" s="14">
        <f>P52-[4]Итого!BA46</f>
        <v>0</v>
      </c>
      <c r="CA52" s="14"/>
      <c r="CB52" s="14" t="e">
        <f t="shared" si="129"/>
        <v>#REF!</v>
      </c>
      <c r="CC52" s="14"/>
      <c r="CD52" s="14"/>
      <c r="CE52" s="14"/>
      <c r="CF52" s="14"/>
      <c r="CG52" s="14"/>
      <c r="CH52" s="14"/>
    </row>
    <row r="53" spans="1:87" ht="55.5">
      <c r="A53" s="27">
        <v>34</v>
      </c>
      <c r="B53" s="42" t="s">
        <v>69</v>
      </c>
      <c r="C53" s="13" t="s">
        <v>125</v>
      </c>
      <c r="D53" s="14"/>
      <c r="E53" s="45">
        <v>54</v>
      </c>
      <c r="F53" s="46">
        <v>54</v>
      </c>
      <c r="G53" s="46">
        <v>0</v>
      </c>
      <c r="H53" s="46">
        <v>0</v>
      </c>
      <c r="I53" s="46">
        <v>0</v>
      </c>
      <c r="J53" s="45">
        <f t="shared" si="107"/>
        <v>41</v>
      </c>
      <c r="K53" s="46">
        <f t="shared" si="108"/>
        <v>41</v>
      </c>
      <c r="L53" s="46">
        <f t="shared" si="109"/>
        <v>0</v>
      </c>
      <c r="M53" s="46">
        <f t="shared" si="110"/>
        <v>0</v>
      </c>
      <c r="N53" s="46">
        <f t="shared" si="111"/>
        <v>0</v>
      </c>
      <c r="O53" s="45">
        <v>26</v>
      </c>
      <c r="P53" s="46">
        <v>26</v>
      </c>
      <c r="Q53" s="46">
        <v>0</v>
      </c>
      <c r="R53" s="46">
        <v>0</v>
      </c>
      <c r="S53" s="46">
        <v>0</v>
      </c>
      <c r="T53" s="45">
        <f t="shared" si="18"/>
        <v>0</v>
      </c>
      <c r="U53" s="46"/>
      <c r="V53" s="46"/>
      <c r="W53" s="46"/>
      <c r="X53" s="46"/>
      <c r="Y53" s="45">
        <f t="shared" si="19"/>
        <v>63.41</v>
      </c>
      <c r="Z53" s="46">
        <f t="shared" si="19"/>
        <v>63.41</v>
      </c>
      <c r="AA53" s="46">
        <f t="shared" si="6"/>
        <v>0</v>
      </c>
      <c r="AB53" s="46">
        <f t="shared" si="6"/>
        <v>0</v>
      </c>
      <c r="AC53" s="46">
        <f t="shared" si="6"/>
        <v>0</v>
      </c>
      <c r="AD53" s="45">
        <f t="shared" si="112"/>
        <v>-15</v>
      </c>
      <c r="AE53" s="46">
        <f t="shared" si="113"/>
        <v>-15</v>
      </c>
      <c r="AF53" s="46">
        <f t="shared" si="113"/>
        <v>0</v>
      </c>
      <c r="AG53" s="46">
        <f t="shared" si="113"/>
        <v>0</v>
      </c>
      <c r="AH53" s="46">
        <f t="shared" si="113"/>
        <v>0</v>
      </c>
      <c r="AI53" s="45">
        <f t="shared" si="80"/>
        <v>0</v>
      </c>
      <c r="AJ53" s="46">
        <f t="shared" si="114"/>
        <v>0</v>
      </c>
      <c r="AK53" s="46">
        <f t="shared" si="114"/>
        <v>0</v>
      </c>
      <c r="AL53" s="46">
        <f t="shared" si="114"/>
        <v>0</v>
      </c>
      <c r="AM53" s="46">
        <f t="shared" si="114"/>
        <v>0</v>
      </c>
      <c r="AN53" s="45">
        <f t="shared" si="82"/>
        <v>-15</v>
      </c>
      <c r="AO53" s="46">
        <f t="shared" si="115"/>
        <v>-15</v>
      </c>
      <c r="AP53" s="46">
        <f t="shared" si="115"/>
        <v>0</v>
      </c>
      <c r="AQ53" s="46">
        <f t="shared" si="115"/>
        <v>0</v>
      </c>
      <c r="AR53" s="46">
        <f t="shared" si="115"/>
        <v>0</v>
      </c>
      <c r="AS53" s="45">
        <f t="shared" si="10"/>
        <v>3</v>
      </c>
      <c r="AT53" s="46">
        <f t="shared" si="116"/>
        <v>3</v>
      </c>
      <c r="AU53" s="46">
        <f t="shared" si="117"/>
        <v>0</v>
      </c>
      <c r="AV53" s="46">
        <f t="shared" si="118"/>
        <v>0</v>
      </c>
      <c r="AW53" s="46">
        <f t="shared" si="119"/>
        <v>0</v>
      </c>
      <c r="AX53" s="45">
        <f t="shared" si="120"/>
        <v>28</v>
      </c>
      <c r="AY53" s="46">
        <f t="shared" si="121"/>
        <v>28</v>
      </c>
      <c r="AZ53" s="47">
        <f t="shared" si="122"/>
        <v>0</v>
      </c>
      <c r="BA53" s="46">
        <f t="shared" si="123"/>
        <v>0</v>
      </c>
      <c r="BB53" s="46">
        <f t="shared" si="124"/>
        <v>0</v>
      </c>
      <c r="BC53" s="45">
        <f t="shared" si="25"/>
        <v>9.3000000000000007</v>
      </c>
      <c r="BD53" s="46">
        <f t="shared" si="13"/>
        <v>9.3000000000000007</v>
      </c>
      <c r="BE53" s="46">
        <f t="shared" si="14"/>
        <v>0</v>
      </c>
      <c r="BF53" s="46">
        <f t="shared" si="15"/>
        <v>0</v>
      </c>
      <c r="BG53" s="46">
        <f t="shared" si="16"/>
        <v>0</v>
      </c>
      <c r="BH53" s="45">
        <f t="shared" si="125"/>
        <v>0</v>
      </c>
      <c r="BI53" s="46"/>
      <c r="BJ53" s="46"/>
      <c r="BK53" s="46"/>
      <c r="BL53" s="46"/>
      <c r="BM53" s="45">
        <f t="shared" si="126"/>
        <v>0</v>
      </c>
      <c r="BN53" s="46"/>
      <c r="BO53" s="46"/>
      <c r="BP53" s="46"/>
      <c r="BQ53" s="46"/>
      <c r="BR53" s="46"/>
      <c r="BS53" s="14">
        <f t="shared" si="127"/>
        <v>0</v>
      </c>
      <c r="BT53" s="14">
        <f t="shared" si="130"/>
        <v>-15</v>
      </c>
      <c r="BU53" s="15" t="e">
        <f t="shared" si="128"/>
        <v>#REF!</v>
      </c>
      <c r="BV53" s="14" t="e">
        <f>#REF!+BS53+AO53</f>
        <v>#REF!</v>
      </c>
      <c r="BW53" s="14" t="e">
        <f>#REF!</f>
        <v>#REF!</v>
      </c>
      <c r="BX53" s="14" t="e">
        <f>#REF!</f>
        <v>#REF!</v>
      </c>
      <c r="BY53" s="14" t="e">
        <f>#REF!</f>
        <v>#REF!</v>
      </c>
      <c r="BZ53" s="14">
        <f>P53-[4]Итого!BA47</f>
        <v>-192</v>
      </c>
      <c r="CA53" s="14"/>
      <c r="CB53" s="14" t="e">
        <f t="shared" si="129"/>
        <v>#REF!</v>
      </c>
      <c r="CC53" s="14"/>
      <c r="CD53" s="14"/>
      <c r="CE53" s="14"/>
      <c r="CF53" s="14"/>
      <c r="CG53" s="14"/>
      <c r="CH53" s="14"/>
    </row>
    <row r="54" spans="1:87" ht="54.75" customHeight="1">
      <c r="A54" s="27">
        <v>35</v>
      </c>
      <c r="B54" s="42" t="s">
        <v>70</v>
      </c>
      <c r="C54" s="13" t="s">
        <v>71</v>
      </c>
      <c r="D54" s="14"/>
      <c r="E54" s="45">
        <v>560</v>
      </c>
      <c r="F54" s="46">
        <v>560</v>
      </c>
      <c r="G54" s="46">
        <v>0</v>
      </c>
      <c r="H54" s="46">
        <v>0</v>
      </c>
      <c r="I54" s="46">
        <v>0</v>
      </c>
      <c r="J54" s="45">
        <f t="shared" si="107"/>
        <v>420</v>
      </c>
      <c r="K54" s="46">
        <f t="shared" si="108"/>
        <v>420</v>
      </c>
      <c r="L54" s="46">
        <f t="shared" si="109"/>
        <v>0</v>
      </c>
      <c r="M54" s="46">
        <f t="shared" si="110"/>
        <v>0</v>
      </c>
      <c r="N54" s="46">
        <f t="shared" si="111"/>
        <v>0</v>
      </c>
      <c r="O54" s="45">
        <v>560</v>
      </c>
      <c r="P54" s="46">
        <v>560</v>
      </c>
      <c r="Q54" s="46">
        <v>0</v>
      </c>
      <c r="R54" s="46">
        <v>0</v>
      </c>
      <c r="S54" s="46">
        <v>0</v>
      </c>
      <c r="T54" s="45">
        <f t="shared" si="18"/>
        <v>0</v>
      </c>
      <c r="U54" s="46"/>
      <c r="V54" s="46"/>
      <c r="W54" s="46"/>
      <c r="X54" s="46"/>
      <c r="Y54" s="45">
        <f t="shared" si="19"/>
        <v>133.33000000000001</v>
      </c>
      <c r="Z54" s="46">
        <f t="shared" si="19"/>
        <v>133.33000000000001</v>
      </c>
      <c r="AA54" s="46">
        <f t="shared" si="6"/>
        <v>0</v>
      </c>
      <c r="AB54" s="46">
        <f t="shared" si="6"/>
        <v>0</v>
      </c>
      <c r="AC54" s="46">
        <f t="shared" si="6"/>
        <v>0</v>
      </c>
      <c r="AD54" s="45">
        <f t="shared" si="112"/>
        <v>140</v>
      </c>
      <c r="AE54" s="46">
        <f t="shared" si="113"/>
        <v>140</v>
      </c>
      <c r="AF54" s="46">
        <f t="shared" si="113"/>
        <v>0</v>
      </c>
      <c r="AG54" s="46">
        <f t="shared" si="113"/>
        <v>0</v>
      </c>
      <c r="AH54" s="46">
        <f t="shared" si="113"/>
        <v>0</v>
      </c>
      <c r="AI54" s="45">
        <f t="shared" si="80"/>
        <v>140</v>
      </c>
      <c r="AJ54" s="46">
        <f t="shared" si="114"/>
        <v>140</v>
      </c>
      <c r="AK54" s="46">
        <f t="shared" si="114"/>
        <v>0</v>
      </c>
      <c r="AL54" s="46">
        <f t="shared" si="114"/>
        <v>0</v>
      </c>
      <c r="AM54" s="46">
        <f t="shared" si="114"/>
        <v>0</v>
      </c>
      <c r="AN54" s="45">
        <f t="shared" si="82"/>
        <v>0</v>
      </c>
      <c r="AO54" s="46">
        <f t="shared" si="115"/>
        <v>0</v>
      </c>
      <c r="AP54" s="46">
        <f t="shared" si="115"/>
        <v>0</v>
      </c>
      <c r="AQ54" s="46">
        <f t="shared" si="115"/>
        <v>0</v>
      </c>
      <c r="AR54" s="46">
        <f t="shared" si="115"/>
        <v>0</v>
      </c>
      <c r="AS54" s="45">
        <f t="shared" si="10"/>
        <v>62</v>
      </c>
      <c r="AT54" s="46">
        <f t="shared" si="116"/>
        <v>62</v>
      </c>
      <c r="AU54" s="46">
        <f t="shared" si="117"/>
        <v>0</v>
      </c>
      <c r="AV54" s="46">
        <f t="shared" si="118"/>
        <v>0</v>
      </c>
      <c r="AW54" s="46">
        <f t="shared" si="119"/>
        <v>0</v>
      </c>
      <c r="AX54" s="45">
        <f t="shared" si="120"/>
        <v>0</v>
      </c>
      <c r="AY54" s="46">
        <f t="shared" si="121"/>
        <v>0</v>
      </c>
      <c r="AZ54" s="47">
        <f t="shared" si="122"/>
        <v>0</v>
      </c>
      <c r="BA54" s="46">
        <f t="shared" si="123"/>
        <v>0</v>
      </c>
      <c r="BB54" s="46">
        <f t="shared" si="124"/>
        <v>0</v>
      </c>
      <c r="BC54" s="45">
        <f t="shared" si="25"/>
        <v>0</v>
      </c>
      <c r="BD54" s="46">
        <f t="shared" si="13"/>
        <v>0</v>
      </c>
      <c r="BE54" s="46">
        <f t="shared" si="14"/>
        <v>0</v>
      </c>
      <c r="BF54" s="46">
        <f t="shared" si="15"/>
        <v>0</v>
      </c>
      <c r="BG54" s="46">
        <f t="shared" si="16"/>
        <v>0</v>
      </c>
      <c r="BH54" s="45">
        <f t="shared" si="125"/>
        <v>0</v>
      </c>
      <c r="BI54" s="46"/>
      <c r="BJ54" s="46"/>
      <c r="BK54" s="46"/>
      <c r="BL54" s="46"/>
      <c r="BM54" s="45">
        <f t="shared" si="126"/>
        <v>0</v>
      </c>
      <c r="BN54" s="46"/>
      <c r="BO54" s="46"/>
      <c r="BP54" s="46"/>
      <c r="BQ54" s="46"/>
      <c r="BR54" s="46"/>
      <c r="BS54" s="14">
        <f t="shared" si="127"/>
        <v>122</v>
      </c>
      <c r="BT54" s="14">
        <f t="shared" si="130"/>
        <v>0</v>
      </c>
      <c r="BU54" s="15" t="e">
        <f t="shared" si="128"/>
        <v>#REF!</v>
      </c>
      <c r="BV54" s="14" t="e">
        <f>#REF!+BS54+AO54</f>
        <v>#REF!</v>
      </c>
      <c r="BW54" s="14" t="e">
        <f>#REF!</f>
        <v>#REF!</v>
      </c>
      <c r="BX54" s="14" t="e">
        <f>#REF!</f>
        <v>#REF!</v>
      </c>
      <c r="BY54" s="14" t="e">
        <f>#REF!</f>
        <v>#REF!</v>
      </c>
      <c r="BZ54" s="16">
        <f>P54-[4]Итого!BA48</f>
        <v>-2696</v>
      </c>
      <c r="CA54" s="16">
        <f>BZ54</f>
        <v>-2696</v>
      </c>
      <c r="CB54" s="14" t="e">
        <f t="shared" si="129"/>
        <v>#REF!</v>
      </c>
      <c r="CC54" s="14"/>
      <c r="CD54" s="14"/>
      <c r="CE54" s="14"/>
      <c r="CF54" s="14"/>
      <c r="CG54" s="14"/>
      <c r="CH54" s="14"/>
      <c r="CI54" s="28" t="e">
        <f>CB54-BV54+BS54</f>
        <v>#REF!</v>
      </c>
    </row>
    <row r="55" spans="1:87" ht="55.5">
      <c r="A55" s="27">
        <v>36</v>
      </c>
      <c r="B55" s="42" t="s">
        <v>172</v>
      </c>
      <c r="C55" s="13" t="s">
        <v>72</v>
      </c>
      <c r="D55" s="14"/>
      <c r="E55" s="45">
        <v>0</v>
      </c>
      <c r="F55" s="46">
        <v>0</v>
      </c>
      <c r="G55" s="46">
        <v>0</v>
      </c>
      <c r="H55" s="46">
        <v>0</v>
      </c>
      <c r="I55" s="46">
        <v>0</v>
      </c>
      <c r="J55" s="45">
        <f t="shared" si="107"/>
        <v>0</v>
      </c>
      <c r="K55" s="46">
        <f t="shared" si="108"/>
        <v>0</v>
      </c>
      <c r="L55" s="46">
        <f t="shared" si="109"/>
        <v>0</v>
      </c>
      <c r="M55" s="46">
        <f t="shared" si="110"/>
        <v>0</v>
      </c>
      <c r="N55" s="46">
        <f t="shared" si="111"/>
        <v>0</v>
      </c>
      <c r="O55" s="45">
        <v>0</v>
      </c>
      <c r="P55" s="46">
        <v>0</v>
      </c>
      <c r="Q55" s="46">
        <v>0</v>
      </c>
      <c r="R55" s="46">
        <v>0</v>
      </c>
      <c r="S55" s="46">
        <v>0</v>
      </c>
      <c r="T55" s="45">
        <f t="shared" si="18"/>
        <v>0</v>
      </c>
      <c r="U55" s="46"/>
      <c r="V55" s="46"/>
      <c r="W55" s="46"/>
      <c r="X55" s="46"/>
      <c r="Y55" s="45">
        <f t="shared" si="19"/>
        <v>0</v>
      </c>
      <c r="Z55" s="46">
        <f t="shared" si="19"/>
        <v>0</v>
      </c>
      <c r="AA55" s="46">
        <f t="shared" si="6"/>
        <v>0</v>
      </c>
      <c r="AB55" s="46">
        <f t="shared" si="6"/>
        <v>0</v>
      </c>
      <c r="AC55" s="46">
        <f t="shared" si="6"/>
        <v>0</v>
      </c>
      <c r="AD55" s="45">
        <f t="shared" si="112"/>
        <v>0</v>
      </c>
      <c r="AE55" s="46">
        <f t="shared" si="113"/>
        <v>0</v>
      </c>
      <c r="AF55" s="46">
        <f t="shared" si="113"/>
        <v>0</v>
      </c>
      <c r="AG55" s="46">
        <f t="shared" si="113"/>
        <v>0</v>
      </c>
      <c r="AH55" s="46">
        <f t="shared" si="113"/>
        <v>0</v>
      </c>
      <c r="AI55" s="45">
        <f t="shared" si="80"/>
        <v>0</v>
      </c>
      <c r="AJ55" s="46">
        <f t="shared" si="114"/>
        <v>0</v>
      </c>
      <c r="AK55" s="46">
        <f t="shared" si="114"/>
        <v>0</v>
      </c>
      <c r="AL55" s="46">
        <f t="shared" si="114"/>
        <v>0</v>
      </c>
      <c r="AM55" s="46">
        <f t="shared" si="114"/>
        <v>0</v>
      </c>
      <c r="AN55" s="45">
        <f t="shared" si="82"/>
        <v>0</v>
      </c>
      <c r="AO55" s="46">
        <f t="shared" si="115"/>
        <v>0</v>
      </c>
      <c r="AP55" s="46">
        <f t="shared" si="115"/>
        <v>0</v>
      </c>
      <c r="AQ55" s="46">
        <f t="shared" si="115"/>
        <v>0</v>
      </c>
      <c r="AR55" s="46">
        <f t="shared" si="115"/>
        <v>0</v>
      </c>
      <c r="AS55" s="45">
        <f t="shared" si="10"/>
        <v>0</v>
      </c>
      <c r="AT55" s="46">
        <f t="shared" si="116"/>
        <v>0</v>
      </c>
      <c r="AU55" s="46">
        <f t="shared" si="117"/>
        <v>0</v>
      </c>
      <c r="AV55" s="46">
        <f t="shared" si="118"/>
        <v>0</v>
      </c>
      <c r="AW55" s="46">
        <f t="shared" si="119"/>
        <v>0</v>
      </c>
      <c r="AX55" s="45">
        <f t="shared" si="120"/>
        <v>0</v>
      </c>
      <c r="AY55" s="46">
        <f t="shared" si="121"/>
        <v>0</v>
      </c>
      <c r="AZ55" s="46">
        <f t="shared" si="122"/>
        <v>0</v>
      </c>
      <c r="BA55" s="46">
        <f t="shared" si="123"/>
        <v>0</v>
      </c>
      <c r="BB55" s="46">
        <f t="shared" si="124"/>
        <v>0</v>
      </c>
      <c r="BC55" s="45">
        <f t="shared" si="25"/>
        <v>0</v>
      </c>
      <c r="BD55" s="46">
        <f t="shared" si="13"/>
        <v>0</v>
      </c>
      <c r="BE55" s="46">
        <f t="shared" si="14"/>
        <v>0</v>
      </c>
      <c r="BF55" s="46">
        <f t="shared" si="15"/>
        <v>0</v>
      </c>
      <c r="BG55" s="46">
        <f t="shared" si="16"/>
        <v>0</v>
      </c>
      <c r="BH55" s="45">
        <f t="shared" si="125"/>
        <v>0</v>
      </c>
      <c r="BI55" s="46"/>
      <c r="BJ55" s="46"/>
      <c r="BK55" s="46"/>
      <c r="BL55" s="46"/>
      <c r="BM55" s="45">
        <f t="shared" si="126"/>
        <v>0</v>
      </c>
      <c r="BN55" s="46"/>
      <c r="BO55" s="46"/>
      <c r="BP55" s="46"/>
      <c r="BQ55" s="46"/>
      <c r="BR55" s="46"/>
      <c r="BS55" s="14">
        <f t="shared" si="127"/>
        <v>0</v>
      </c>
      <c r="BT55" s="14">
        <f t="shared" si="130"/>
        <v>0</v>
      </c>
      <c r="BU55" s="15" t="e">
        <f t="shared" si="128"/>
        <v>#REF!</v>
      </c>
      <c r="BV55" s="14" t="e">
        <f>#REF!+BS55+AO55</f>
        <v>#REF!</v>
      </c>
      <c r="BW55" s="14" t="e">
        <f>#REF!</f>
        <v>#REF!</v>
      </c>
      <c r="BX55" s="14" t="e">
        <f>#REF!</f>
        <v>#REF!</v>
      </c>
      <c r="BY55" s="14" t="e">
        <f>#REF!</f>
        <v>#REF!</v>
      </c>
      <c r="BZ55" s="14">
        <f>P55-[4]Итого!BA49</f>
        <v>0</v>
      </c>
      <c r="CA55" s="14"/>
      <c r="CB55" s="14" t="e">
        <f t="shared" si="129"/>
        <v>#REF!</v>
      </c>
      <c r="CC55" s="14"/>
      <c r="CD55" s="14"/>
      <c r="CE55" s="14"/>
      <c r="CF55" s="14"/>
      <c r="CG55" s="14"/>
      <c r="CH55" s="14"/>
    </row>
    <row r="56" spans="1:87" ht="28.5" customHeight="1">
      <c r="A56" s="27">
        <v>37</v>
      </c>
      <c r="B56" s="43" t="s">
        <v>173</v>
      </c>
      <c r="C56" s="13"/>
      <c r="D56" s="14"/>
      <c r="E56" s="45">
        <v>0</v>
      </c>
      <c r="F56" s="46">
        <v>0</v>
      </c>
      <c r="G56" s="46">
        <v>0</v>
      </c>
      <c r="H56" s="46">
        <v>0</v>
      </c>
      <c r="I56" s="46">
        <v>0</v>
      </c>
      <c r="J56" s="45">
        <f t="shared" si="107"/>
        <v>0</v>
      </c>
      <c r="K56" s="46">
        <f t="shared" si="108"/>
        <v>0</v>
      </c>
      <c r="L56" s="46">
        <f t="shared" si="109"/>
        <v>0</v>
      </c>
      <c r="M56" s="46">
        <f t="shared" si="110"/>
        <v>0</v>
      </c>
      <c r="N56" s="46">
        <f t="shared" si="111"/>
        <v>0</v>
      </c>
      <c r="O56" s="45">
        <v>0</v>
      </c>
      <c r="P56" s="46">
        <v>0</v>
      </c>
      <c r="Q56" s="46">
        <v>0</v>
      </c>
      <c r="R56" s="46">
        <v>0</v>
      </c>
      <c r="S56" s="46">
        <v>0</v>
      </c>
      <c r="T56" s="45">
        <f t="shared" si="18"/>
        <v>0</v>
      </c>
      <c r="U56" s="46"/>
      <c r="V56" s="46"/>
      <c r="W56" s="46"/>
      <c r="X56" s="46"/>
      <c r="Y56" s="45">
        <f t="shared" si="19"/>
        <v>0</v>
      </c>
      <c r="Z56" s="46">
        <f t="shared" si="19"/>
        <v>0</v>
      </c>
      <c r="AA56" s="46">
        <f t="shared" si="6"/>
        <v>0</v>
      </c>
      <c r="AB56" s="46">
        <f t="shared" si="6"/>
        <v>0</v>
      </c>
      <c r="AC56" s="46">
        <f t="shared" si="6"/>
        <v>0</v>
      </c>
      <c r="AD56" s="45">
        <f t="shared" si="112"/>
        <v>0</v>
      </c>
      <c r="AE56" s="46">
        <f t="shared" si="113"/>
        <v>0</v>
      </c>
      <c r="AF56" s="46">
        <f t="shared" si="113"/>
        <v>0</v>
      </c>
      <c r="AG56" s="46">
        <f t="shared" si="113"/>
        <v>0</v>
      </c>
      <c r="AH56" s="46">
        <f t="shared" si="113"/>
        <v>0</v>
      </c>
      <c r="AI56" s="45">
        <f t="shared" si="80"/>
        <v>0</v>
      </c>
      <c r="AJ56" s="46">
        <f t="shared" si="114"/>
        <v>0</v>
      </c>
      <c r="AK56" s="46">
        <f t="shared" si="114"/>
        <v>0</v>
      </c>
      <c r="AL56" s="46">
        <f t="shared" si="114"/>
        <v>0</v>
      </c>
      <c r="AM56" s="46">
        <f t="shared" si="114"/>
        <v>0</v>
      </c>
      <c r="AN56" s="45">
        <f t="shared" si="82"/>
        <v>0</v>
      </c>
      <c r="AO56" s="46">
        <f t="shared" si="115"/>
        <v>0</v>
      </c>
      <c r="AP56" s="46">
        <f t="shared" si="115"/>
        <v>0</v>
      </c>
      <c r="AQ56" s="46">
        <f t="shared" si="115"/>
        <v>0</v>
      </c>
      <c r="AR56" s="46">
        <f t="shared" si="115"/>
        <v>0</v>
      </c>
      <c r="AS56" s="45">
        <f t="shared" si="10"/>
        <v>0</v>
      </c>
      <c r="AT56" s="46">
        <f t="shared" si="116"/>
        <v>0</v>
      </c>
      <c r="AU56" s="46">
        <f t="shared" si="117"/>
        <v>0</v>
      </c>
      <c r="AV56" s="46">
        <f t="shared" si="118"/>
        <v>0</v>
      </c>
      <c r="AW56" s="46">
        <f t="shared" si="119"/>
        <v>0</v>
      </c>
      <c r="AX56" s="45">
        <f t="shared" si="120"/>
        <v>0</v>
      </c>
      <c r="AY56" s="46">
        <f t="shared" si="121"/>
        <v>0</v>
      </c>
      <c r="AZ56" s="46">
        <f t="shared" si="122"/>
        <v>0</v>
      </c>
      <c r="BA56" s="46">
        <f t="shared" si="123"/>
        <v>0</v>
      </c>
      <c r="BB56" s="46">
        <f t="shared" si="124"/>
        <v>0</v>
      </c>
      <c r="BC56" s="45">
        <f t="shared" si="25"/>
        <v>0</v>
      </c>
      <c r="BD56" s="46">
        <f t="shared" si="13"/>
        <v>0</v>
      </c>
      <c r="BE56" s="46">
        <f t="shared" si="14"/>
        <v>0</v>
      </c>
      <c r="BF56" s="46">
        <f t="shared" si="15"/>
        <v>0</v>
      </c>
      <c r="BG56" s="46">
        <f t="shared" si="16"/>
        <v>0</v>
      </c>
      <c r="BH56" s="45">
        <f t="shared" si="125"/>
        <v>0</v>
      </c>
      <c r="BI56" s="46"/>
      <c r="BJ56" s="46"/>
      <c r="BK56" s="46"/>
      <c r="BL56" s="46"/>
      <c r="BM56" s="45">
        <f t="shared" si="126"/>
        <v>0</v>
      </c>
      <c r="BN56" s="46"/>
      <c r="BO56" s="46"/>
      <c r="BP56" s="46"/>
      <c r="BQ56" s="46"/>
      <c r="BR56" s="46"/>
      <c r="BS56" s="14">
        <f t="shared" si="127"/>
        <v>0</v>
      </c>
      <c r="BT56" s="14">
        <f t="shared" si="130"/>
        <v>0</v>
      </c>
      <c r="BU56" s="15" t="e">
        <f t="shared" si="128"/>
        <v>#REF!</v>
      </c>
      <c r="BV56" s="14" t="e">
        <f>#REF!+BS56+AO56</f>
        <v>#REF!</v>
      </c>
      <c r="BW56" s="14" t="e">
        <f>#REF!</f>
        <v>#REF!</v>
      </c>
      <c r="BX56" s="14" t="e">
        <f>#REF!</f>
        <v>#REF!</v>
      </c>
      <c r="BY56" s="14" t="e">
        <f>#REF!</f>
        <v>#REF!</v>
      </c>
      <c r="BZ56" s="14">
        <f>P56-[4]Итого!BA50</f>
        <v>0</v>
      </c>
      <c r="CA56" s="14"/>
      <c r="CB56" s="14" t="e">
        <f t="shared" si="129"/>
        <v>#REF!</v>
      </c>
      <c r="CC56" s="14"/>
      <c r="CD56" s="14"/>
      <c r="CE56" s="14"/>
      <c r="CF56" s="14"/>
      <c r="CG56" s="14"/>
      <c r="CH56" s="14"/>
    </row>
    <row r="57" spans="1:87" ht="55.5">
      <c r="A57" s="27">
        <v>38</v>
      </c>
      <c r="B57" s="43" t="s">
        <v>174</v>
      </c>
      <c r="C57" s="13"/>
      <c r="D57" s="14"/>
      <c r="E57" s="45">
        <v>0</v>
      </c>
      <c r="F57" s="46">
        <v>0</v>
      </c>
      <c r="G57" s="46">
        <v>0</v>
      </c>
      <c r="H57" s="46">
        <v>0</v>
      </c>
      <c r="I57" s="46">
        <v>0</v>
      </c>
      <c r="J57" s="45">
        <f t="shared" si="107"/>
        <v>0</v>
      </c>
      <c r="K57" s="46">
        <f t="shared" si="108"/>
        <v>0</v>
      </c>
      <c r="L57" s="46">
        <f t="shared" si="109"/>
        <v>0</v>
      </c>
      <c r="M57" s="46">
        <f t="shared" si="110"/>
        <v>0</v>
      </c>
      <c r="N57" s="46">
        <f t="shared" si="111"/>
        <v>0</v>
      </c>
      <c r="O57" s="45">
        <v>0</v>
      </c>
      <c r="P57" s="46">
        <v>0</v>
      </c>
      <c r="Q57" s="46">
        <v>0</v>
      </c>
      <c r="R57" s="46">
        <v>0</v>
      </c>
      <c r="S57" s="46">
        <v>0</v>
      </c>
      <c r="T57" s="45">
        <f t="shared" si="18"/>
        <v>0</v>
      </c>
      <c r="U57" s="46"/>
      <c r="V57" s="46"/>
      <c r="W57" s="46"/>
      <c r="X57" s="46"/>
      <c r="Y57" s="45">
        <f t="shared" si="19"/>
        <v>0</v>
      </c>
      <c r="Z57" s="46">
        <f t="shared" si="19"/>
        <v>0</v>
      </c>
      <c r="AA57" s="46">
        <f t="shared" si="6"/>
        <v>0</v>
      </c>
      <c r="AB57" s="46">
        <f t="shared" si="6"/>
        <v>0</v>
      </c>
      <c r="AC57" s="46">
        <f t="shared" si="6"/>
        <v>0</v>
      </c>
      <c r="AD57" s="45">
        <f t="shared" si="112"/>
        <v>0</v>
      </c>
      <c r="AE57" s="46">
        <f t="shared" si="113"/>
        <v>0</v>
      </c>
      <c r="AF57" s="46">
        <f t="shared" si="113"/>
        <v>0</v>
      </c>
      <c r="AG57" s="46">
        <f t="shared" si="113"/>
        <v>0</v>
      </c>
      <c r="AH57" s="46">
        <f t="shared" si="113"/>
        <v>0</v>
      </c>
      <c r="AI57" s="45">
        <f t="shared" si="80"/>
        <v>0</v>
      </c>
      <c r="AJ57" s="46">
        <f t="shared" si="114"/>
        <v>0</v>
      </c>
      <c r="AK57" s="46">
        <f t="shared" si="114"/>
        <v>0</v>
      </c>
      <c r="AL57" s="46">
        <f t="shared" si="114"/>
        <v>0</v>
      </c>
      <c r="AM57" s="46">
        <f t="shared" si="114"/>
        <v>0</v>
      </c>
      <c r="AN57" s="45">
        <f t="shared" si="82"/>
        <v>0</v>
      </c>
      <c r="AO57" s="46">
        <f t="shared" si="115"/>
        <v>0</v>
      </c>
      <c r="AP57" s="46">
        <f t="shared" si="115"/>
        <v>0</v>
      </c>
      <c r="AQ57" s="46">
        <f t="shared" si="115"/>
        <v>0</v>
      </c>
      <c r="AR57" s="46">
        <f t="shared" si="115"/>
        <v>0</v>
      </c>
      <c r="AS57" s="45">
        <f t="shared" si="10"/>
        <v>0</v>
      </c>
      <c r="AT57" s="46">
        <f t="shared" si="116"/>
        <v>0</v>
      </c>
      <c r="AU57" s="46">
        <f t="shared" si="117"/>
        <v>0</v>
      </c>
      <c r="AV57" s="46">
        <f t="shared" si="118"/>
        <v>0</v>
      </c>
      <c r="AW57" s="46">
        <f t="shared" si="119"/>
        <v>0</v>
      </c>
      <c r="AX57" s="45">
        <f t="shared" si="120"/>
        <v>0</v>
      </c>
      <c r="AY57" s="46">
        <f t="shared" si="121"/>
        <v>0</v>
      </c>
      <c r="AZ57" s="46">
        <f t="shared" si="122"/>
        <v>0</v>
      </c>
      <c r="BA57" s="46">
        <f t="shared" si="123"/>
        <v>0</v>
      </c>
      <c r="BB57" s="46">
        <f t="shared" si="124"/>
        <v>0</v>
      </c>
      <c r="BC57" s="45">
        <f t="shared" si="25"/>
        <v>0</v>
      </c>
      <c r="BD57" s="46">
        <f t="shared" si="13"/>
        <v>0</v>
      </c>
      <c r="BE57" s="46">
        <f t="shared" si="14"/>
        <v>0</v>
      </c>
      <c r="BF57" s="46">
        <f t="shared" si="15"/>
        <v>0</v>
      </c>
      <c r="BG57" s="46">
        <f t="shared" si="16"/>
        <v>0</v>
      </c>
      <c r="BH57" s="45">
        <f t="shared" si="125"/>
        <v>0</v>
      </c>
      <c r="BI57" s="46"/>
      <c r="BJ57" s="46"/>
      <c r="BK57" s="46"/>
      <c r="BL57" s="46"/>
      <c r="BM57" s="45">
        <f t="shared" si="126"/>
        <v>0</v>
      </c>
      <c r="BN57" s="46"/>
      <c r="BO57" s="46"/>
      <c r="BP57" s="46"/>
      <c r="BQ57" s="46"/>
      <c r="BR57" s="46"/>
      <c r="BS57" s="14">
        <f t="shared" si="127"/>
        <v>0</v>
      </c>
      <c r="BT57" s="14">
        <f t="shared" si="130"/>
        <v>0</v>
      </c>
      <c r="BU57" s="15" t="e">
        <f t="shared" si="128"/>
        <v>#REF!</v>
      </c>
      <c r="BV57" s="14" t="e">
        <f>#REF!+BS57+AO57</f>
        <v>#REF!</v>
      </c>
      <c r="BW57" s="14" t="e">
        <f>#REF!</f>
        <v>#REF!</v>
      </c>
      <c r="BX57" s="14" t="e">
        <f>#REF!</f>
        <v>#REF!</v>
      </c>
      <c r="BY57" s="14" t="e">
        <f>#REF!</f>
        <v>#REF!</v>
      </c>
      <c r="BZ57" s="14">
        <f>P57-[4]Итого!BA51</f>
        <v>0</v>
      </c>
      <c r="CA57" s="14"/>
      <c r="CB57" s="14" t="e">
        <f t="shared" si="129"/>
        <v>#REF!</v>
      </c>
      <c r="CC57" s="14"/>
      <c r="CD57" s="14"/>
      <c r="CE57" s="14"/>
      <c r="CF57" s="14"/>
      <c r="CG57" s="14"/>
      <c r="CH57" s="14"/>
    </row>
    <row r="58" spans="1:87" ht="55.5">
      <c r="A58" s="58">
        <v>39</v>
      </c>
      <c r="B58" s="68" t="s">
        <v>133</v>
      </c>
      <c r="C58" s="13"/>
      <c r="D58" s="14"/>
      <c r="E58" s="45">
        <v>0</v>
      </c>
      <c r="F58" s="46">
        <v>0</v>
      </c>
      <c r="G58" s="46">
        <v>0</v>
      </c>
      <c r="H58" s="46">
        <v>0</v>
      </c>
      <c r="I58" s="46">
        <v>0</v>
      </c>
      <c r="J58" s="45">
        <f t="shared" si="107"/>
        <v>0</v>
      </c>
      <c r="K58" s="46">
        <f t="shared" si="108"/>
        <v>0</v>
      </c>
      <c r="L58" s="46">
        <f t="shared" si="109"/>
        <v>0</v>
      </c>
      <c r="M58" s="46">
        <f t="shared" si="110"/>
        <v>0</v>
      </c>
      <c r="N58" s="46">
        <f t="shared" si="111"/>
        <v>0</v>
      </c>
      <c r="O58" s="45">
        <v>0</v>
      </c>
      <c r="P58" s="46">
        <v>0</v>
      </c>
      <c r="Q58" s="46">
        <v>0</v>
      </c>
      <c r="R58" s="46">
        <v>0</v>
      </c>
      <c r="S58" s="46">
        <v>0</v>
      </c>
      <c r="T58" s="45">
        <f t="shared" si="18"/>
        <v>0</v>
      </c>
      <c r="U58" s="46"/>
      <c r="V58" s="46"/>
      <c r="W58" s="46"/>
      <c r="X58" s="46"/>
      <c r="Y58" s="45">
        <f t="shared" ref="Y58:AC86" si="131">IFERROR(ROUND(O58/J58*100,2),0)</f>
        <v>0</v>
      </c>
      <c r="Z58" s="46"/>
      <c r="AA58" s="46"/>
      <c r="AB58" s="46"/>
      <c r="AC58" s="46"/>
      <c r="AD58" s="45">
        <f t="shared" si="112"/>
        <v>0</v>
      </c>
      <c r="AE58" s="46"/>
      <c r="AF58" s="46"/>
      <c r="AG58" s="46"/>
      <c r="AH58" s="46"/>
      <c r="AI58" s="45">
        <f t="shared" si="80"/>
        <v>0</v>
      </c>
      <c r="AJ58" s="46">
        <f t="shared" si="114"/>
        <v>0</v>
      </c>
      <c r="AK58" s="46">
        <f t="shared" si="114"/>
        <v>0</v>
      </c>
      <c r="AL58" s="46">
        <f t="shared" si="114"/>
        <v>0</v>
      </c>
      <c r="AM58" s="46">
        <f t="shared" si="114"/>
        <v>0</v>
      </c>
      <c r="AN58" s="45">
        <f t="shared" si="82"/>
        <v>0</v>
      </c>
      <c r="AO58" s="46">
        <f t="shared" si="115"/>
        <v>0</v>
      </c>
      <c r="AP58" s="46">
        <f t="shared" si="115"/>
        <v>0</v>
      </c>
      <c r="AQ58" s="46">
        <f t="shared" si="115"/>
        <v>0</v>
      </c>
      <c r="AR58" s="46">
        <f t="shared" si="115"/>
        <v>0</v>
      </c>
      <c r="AS58" s="45">
        <f t="shared" si="10"/>
        <v>0</v>
      </c>
      <c r="AT58" s="46">
        <f t="shared" si="116"/>
        <v>0</v>
      </c>
      <c r="AU58" s="46">
        <f t="shared" si="117"/>
        <v>0</v>
      </c>
      <c r="AV58" s="46">
        <f t="shared" si="118"/>
        <v>0</v>
      </c>
      <c r="AW58" s="46">
        <f t="shared" si="119"/>
        <v>0</v>
      </c>
      <c r="AX58" s="45">
        <f t="shared" si="120"/>
        <v>0</v>
      </c>
      <c r="AY58" s="46">
        <f t="shared" si="121"/>
        <v>0</v>
      </c>
      <c r="AZ58" s="46">
        <f t="shared" si="122"/>
        <v>0</v>
      </c>
      <c r="BA58" s="46">
        <f t="shared" si="123"/>
        <v>0</v>
      </c>
      <c r="BB58" s="46">
        <f t="shared" si="124"/>
        <v>0</v>
      </c>
      <c r="BC58" s="45">
        <f t="shared" si="25"/>
        <v>0</v>
      </c>
      <c r="BD58" s="46">
        <f t="shared" si="13"/>
        <v>0</v>
      </c>
      <c r="BE58" s="46">
        <f t="shared" si="14"/>
        <v>0</v>
      </c>
      <c r="BF58" s="46">
        <f t="shared" si="15"/>
        <v>0</v>
      </c>
      <c r="BG58" s="46">
        <f t="shared" si="16"/>
        <v>0</v>
      </c>
      <c r="BH58" s="45">
        <f t="shared" si="125"/>
        <v>0</v>
      </c>
      <c r="BI58" s="46"/>
      <c r="BJ58" s="46"/>
      <c r="BK58" s="46"/>
      <c r="BL58" s="46"/>
      <c r="BM58" s="45">
        <f t="shared" si="126"/>
        <v>0</v>
      </c>
      <c r="BN58" s="46"/>
      <c r="BO58" s="46"/>
      <c r="BP58" s="46"/>
      <c r="BQ58" s="46"/>
      <c r="BR58" s="46"/>
      <c r="BS58" s="14">
        <f t="shared" si="127"/>
        <v>0</v>
      </c>
      <c r="BT58" s="14">
        <f t="shared" si="130"/>
        <v>0</v>
      </c>
      <c r="BU58" s="15" t="e">
        <f t="shared" si="128"/>
        <v>#REF!</v>
      </c>
      <c r="BV58" s="14" t="e">
        <f>#REF!+BS58+AO58</f>
        <v>#REF!</v>
      </c>
      <c r="BW58" s="14" t="e">
        <f>#REF!</f>
        <v>#REF!</v>
      </c>
      <c r="BX58" s="14" t="e">
        <f>#REF!</f>
        <v>#REF!</v>
      </c>
      <c r="BY58" s="14" t="e">
        <f>#REF!</f>
        <v>#REF!</v>
      </c>
      <c r="BZ58" s="14">
        <f>P58-[4]Итого!BA52</f>
        <v>0</v>
      </c>
      <c r="CA58" s="14"/>
      <c r="CB58" s="14" t="e">
        <f t="shared" si="129"/>
        <v>#REF!</v>
      </c>
      <c r="CC58" s="14"/>
      <c r="CD58" s="14"/>
      <c r="CE58" s="14"/>
      <c r="CF58" s="14"/>
      <c r="CG58" s="14"/>
      <c r="CH58" s="14"/>
    </row>
    <row r="59" spans="1:87" ht="81">
      <c r="A59" s="61"/>
      <c r="B59" s="56" t="s">
        <v>73</v>
      </c>
      <c r="C59" s="54"/>
      <c r="D59" s="20"/>
      <c r="E59" s="49">
        <v>9705</v>
      </c>
      <c r="F59" s="49">
        <v>8838</v>
      </c>
      <c r="G59" s="49">
        <v>867</v>
      </c>
      <c r="H59" s="49">
        <v>0</v>
      </c>
      <c r="I59" s="49">
        <v>0</v>
      </c>
      <c r="J59" s="49">
        <f t="shared" ref="J59:N59" si="132">SUM(J34:J58)</f>
        <v>7280</v>
      </c>
      <c r="K59" s="49">
        <f t="shared" si="132"/>
        <v>6629</v>
      </c>
      <c r="L59" s="49">
        <f t="shared" si="132"/>
        <v>651</v>
      </c>
      <c r="M59" s="49">
        <f t="shared" si="132"/>
        <v>0</v>
      </c>
      <c r="N59" s="49">
        <f t="shared" si="132"/>
        <v>0</v>
      </c>
      <c r="O59" s="49">
        <v>7765</v>
      </c>
      <c r="P59" s="49">
        <v>7149</v>
      </c>
      <c r="Q59" s="49">
        <v>616</v>
      </c>
      <c r="R59" s="49">
        <v>0</v>
      </c>
      <c r="S59" s="49">
        <v>0</v>
      </c>
      <c r="T59" s="49">
        <f t="shared" ref="T59:X59" si="133">SUM(T34:T58)</f>
        <v>0</v>
      </c>
      <c r="U59" s="49">
        <f t="shared" si="133"/>
        <v>0</v>
      </c>
      <c r="V59" s="49">
        <f t="shared" si="133"/>
        <v>0</v>
      </c>
      <c r="W59" s="49">
        <f t="shared" si="133"/>
        <v>0</v>
      </c>
      <c r="X59" s="49">
        <f t="shared" si="133"/>
        <v>0</v>
      </c>
      <c r="Y59" s="49">
        <f t="shared" si="131"/>
        <v>106.66</v>
      </c>
      <c r="Z59" s="49">
        <f t="shared" si="131"/>
        <v>107.84</v>
      </c>
      <c r="AA59" s="49">
        <f t="shared" si="131"/>
        <v>94.62</v>
      </c>
      <c r="AB59" s="49">
        <f t="shared" si="131"/>
        <v>0</v>
      </c>
      <c r="AC59" s="49">
        <f t="shared" si="131"/>
        <v>0</v>
      </c>
      <c r="AD59" s="49">
        <f>SUM(AD34:AD57)</f>
        <v>485</v>
      </c>
      <c r="AE59" s="49">
        <f t="shared" ref="AE59:AM59" si="134">SUM(AE34:AE57)</f>
        <v>520</v>
      </c>
      <c r="AF59" s="49">
        <f t="shared" si="134"/>
        <v>-35</v>
      </c>
      <c r="AG59" s="49">
        <f t="shared" si="134"/>
        <v>0</v>
      </c>
      <c r="AH59" s="49">
        <f t="shared" si="134"/>
        <v>0</v>
      </c>
      <c r="AI59" s="49">
        <f t="shared" si="134"/>
        <v>1312</v>
      </c>
      <c r="AJ59" s="49">
        <f t="shared" si="134"/>
        <v>1186</v>
      </c>
      <c r="AK59" s="49">
        <f t="shared" si="134"/>
        <v>126</v>
      </c>
      <c r="AL59" s="49">
        <f t="shared" si="134"/>
        <v>0</v>
      </c>
      <c r="AM59" s="49">
        <f t="shared" si="134"/>
        <v>0</v>
      </c>
      <c r="AN59" s="49">
        <f>SUM(AO59:AR59)</f>
        <v>-827</v>
      </c>
      <c r="AO59" s="49">
        <f>SUM(AO34:AO56)</f>
        <v>-666</v>
      </c>
      <c r="AP59" s="49">
        <f>SUM(AP34:AP56)</f>
        <v>-161</v>
      </c>
      <c r="AQ59" s="49">
        <f>SUM(AQ34:AQ56)</f>
        <v>0</v>
      </c>
      <c r="AR59" s="49">
        <f>SUM(AR34:AR56)</f>
        <v>0</v>
      </c>
      <c r="AS59" s="49">
        <f t="shared" ref="AS59:AW59" si="135">SUM(AS34:AS57)</f>
        <v>862</v>
      </c>
      <c r="AT59" s="49">
        <f t="shared" si="135"/>
        <v>794</v>
      </c>
      <c r="AU59" s="49">
        <f t="shared" si="135"/>
        <v>68</v>
      </c>
      <c r="AV59" s="49">
        <f t="shared" si="135"/>
        <v>0</v>
      </c>
      <c r="AW59" s="49">
        <f t="shared" si="135"/>
        <v>0</v>
      </c>
      <c r="AX59" s="49">
        <f t="shared" ref="AX59:BB59" si="136">SUM(AX34:AX58)</f>
        <v>1940</v>
      </c>
      <c r="AY59" s="49">
        <f t="shared" si="136"/>
        <v>1689</v>
      </c>
      <c r="AZ59" s="49">
        <f t="shared" si="136"/>
        <v>251</v>
      </c>
      <c r="BA59" s="49">
        <f t="shared" si="136"/>
        <v>0</v>
      </c>
      <c r="BB59" s="49">
        <f t="shared" si="136"/>
        <v>0</v>
      </c>
      <c r="BC59" s="49">
        <f t="shared" si="25"/>
        <v>2.2999999999999998</v>
      </c>
      <c r="BD59" s="49">
        <f t="shared" si="13"/>
        <v>2.1</v>
      </c>
      <c r="BE59" s="49">
        <f t="shared" si="14"/>
        <v>3.7</v>
      </c>
      <c r="BF59" s="49">
        <f t="shared" si="15"/>
        <v>0</v>
      </c>
      <c r="BG59" s="49">
        <f t="shared" si="16"/>
        <v>0</v>
      </c>
      <c r="BH59" s="49">
        <f t="shared" ref="BH59:BI59" si="137">SUM(BH34:BH56)</f>
        <v>0</v>
      </c>
      <c r="BI59" s="49">
        <f t="shared" si="137"/>
        <v>0</v>
      </c>
      <c r="BJ59" s="49">
        <f>SUM(BJ34:BJ58)</f>
        <v>0</v>
      </c>
      <c r="BK59" s="49">
        <f>SUM(BK34:BK58)</f>
        <v>0</v>
      </c>
      <c r="BL59" s="49">
        <f>SUM(BL34:BL58)</f>
        <v>0</v>
      </c>
      <c r="BM59" s="49">
        <f>SUM(BM34:BM58)</f>
        <v>779</v>
      </c>
      <c r="BN59" s="49">
        <f t="shared" ref="BN59:BQ59" si="138">SUM(BN34:BN58)</f>
        <v>627</v>
      </c>
      <c r="BO59" s="49">
        <f>SUM(BO34:BO58)</f>
        <v>152</v>
      </c>
      <c r="BP59" s="49">
        <f t="shared" si="138"/>
        <v>0</v>
      </c>
      <c r="BQ59" s="49">
        <f t="shared" si="138"/>
        <v>0</v>
      </c>
      <c r="BR59" s="49"/>
      <c r="BS59" s="20">
        <f t="shared" ref="BS59" si="139">SUM(BS34:BS58)</f>
        <v>1031</v>
      </c>
      <c r="BT59" s="20">
        <f t="shared" si="130"/>
        <v>-666</v>
      </c>
      <c r="BU59" s="20" t="e">
        <f>SUM(BU34:BU58)</f>
        <v>#REF!</v>
      </c>
      <c r="BV59" s="20" t="e">
        <f t="shared" ref="BV59:BY59" si="140">SUM(BV34:BV58)</f>
        <v>#REF!</v>
      </c>
      <c r="BW59" s="20" t="e">
        <f t="shared" si="140"/>
        <v>#REF!</v>
      </c>
      <c r="BX59" s="20" t="e">
        <f t="shared" si="140"/>
        <v>#REF!</v>
      </c>
      <c r="BY59" s="20" t="e">
        <f t="shared" si="140"/>
        <v>#REF!</v>
      </c>
      <c r="BZ59" s="20">
        <f t="shared" ref="BZ59:CB59" si="141">SUM(BZ34:BZ58)</f>
        <v>-738</v>
      </c>
      <c r="CA59" s="20">
        <f t="shared" ref="CA59" si="142">SUM(CA34:CA58)</f>
        <v>-3590</v>
      </c>
      <c r="CB59" s="20" t="e">
        <f t="shared" si="141"/>
        <v>#REF!</v>
      </c>
      <c r="CC59" s="20">
        <f t="shared" ref="CC59:CI59" si="143">SUM(CC34:CC58)</f>
        <v>0</v>
      </c>
      <c r="CD59" s="20">
        <f t="shared" si="143"/>
        <v>0</v>
      </c>
      <c r="CE59" s="20">
        <f t="shared" si="143"/>
        <v>0</v>
      </c>
      <c r="CF59" s="20">
        <f t="shared" si="143"/>
        <v>0</v>
      </c>
      <c r="CG59" s="20">
        <f t="shared" si="143"/>
        <v>0</v>
      </c>
      <c r="CH59" s="20">
        <f t="shared" si="143"/>
        <v>0</v>
      </c>
      <c r="CI59" s="20" t="e">
        <f t="shared" si="143"/>
        <v>#REF!</v>
      </c>
    </row>
    <row r="60" spans="1:87">
      <c r="A60" s="61"/>
      <c r="B60" s="56" t="s">
        <v>74</v>
      </c>
      <c r="C60" s="67"/>
      <c r="D60" s="20"/>
      <c r="E60" s="49">
        <v>46474</v>
      </c>
      <c r="F60" s="49">
        <v>38500</v>
      </c>
      <c r="G60" s="49">
        <v>6115</v>
      </c>
      <c r="H60" s="49">
        <v>741</v>
      </c>
      <c r="I60" s="49">
        <v>1118</v>
      </c>
      <c r="J60" s="49">
        <f t="shared" ref="J60:N60" si="144">J22+J29+J33+J59</f>
        <v>34861</v>
      </c>
      <c r="K60" s="49">
        <f t="shared" si="144"/>
        <v>28877</v>
      </c>
      <c r="L60" s="49">
        <f t="shared" si="144"/>
        <v>4588</v>
      </c>
      <c r="M60" s="49">
        <f t="shared" si="144"/>
        <v>556</v>
      </c>
      <c r="N60" s="49">
        <f t="shared" si="144"/>
        <v>840</v>
      </c>
      <c r="O60" s="49">
        <v>34372</v>
      </c>
      <c r="P60" s="49">
        <v>29162</v>
      </c>
      <c r="Q60" s="49">
        <v>3377</v>
      </c>
      <c r="R60" s="49">
        <v>741</v>
      </c>
      <c r="S60" s="49">
        <v>1092</v>
      </c>
      <c r="T60" s="49">
        <f t="shared" ref="T60:X60" si="145">T22+T29+T33+T59</f>
        <v>0</v>
      </c>
      <c r="U60" s="49">
        <f t="shared" si="145"/>
        <v>0</v>
      </c>
      <c r="V60" s="49">
        <f t="shared" si="145"/>
        <v>0</v>
      </c>
      <c r="W60" s="49">
        <f t="shared" si="145"/>
        <v>0</v>
      </c>
      <c r="X60" s="49">
        <f t="shared" si="145"/>
        <v>0</v>
      </c>
      <c r="Y60" s="49">
        <f t="shared" si="131"/>
        <v>98.6</v>
      </c>
      <c r="Z60" s="49">
        <f t="shared" si="131"/>
        <v>100.99</v>
      </c>
      <c r="AA60" s="49">
        <f t="shared" si="131"/>
        <v>73.61</v>
      </c>
      <c r="AB60" s="49">
        <f t="shared" si="131"/>
        <v>133.27000000000001</v>
      </c>
      <c r="AC60" s="49">
        <f t="shared" si="131"/>
        <v>130</v>
      </c>
      <c r="AD60" s="49">
        <f t="shared" ref="AD60:BI60" si="146">AD22+AD29+AD33+AD59</f>
        <v>-489</v>
      </c>
      <c r="AE60" s="49">
        <f t="shared" si="146"/>
        <v>285</v>
      </c>
      <c r="AF60" s="49">
        <f t="shared" si="146"/>
        <v>-1211</v>
      </c>
      <c r="AG60" s="49">
        <f t="shared" si="146"/>
        <v>185</v>
      </c>
      <c r="AH60" s="49">
        <f t="shared" si="146"/>
        <v>252</v>
      </c>
      <c r="AI60" s="49">
        <f t="shared" si="146"/>
        <v>2760</v>
      </c>
      <c r="AJ60" s="49">
        <f t="shared" si="146"/>
        <v>2080</v>
      </c>
      <c r="AK60" s="49">
        <f t="shared" si="146"/>
        <v>208</v>
      </c>
      <c r="AL60" s="49">
        <f t="shared" si="146"/>
        <v>212</v>
      </c>
      <c r="AM60" s="49">
        <f t="shared" si="146"/>
        <v>260</v>
      </c>
      <c r="AN60" s="49">
        <f t="shared" si="146"/>
        <v>-3249</v>
      </c>
      <c r="AO60" s="49">
        <f t="shared" si="146"/>
        <v>-1795</v>
      </c>
      <c r="AP60" s="49">
        <f t="shared" si="146"/>
        <v>-1419</v>
      </c>
      <c r="AQ60" s="49">
        <f t="shared" si="146"/>
        <v>-27</v>
      </c>
      <c r="AR60" s="49">
        <f t="shared" si="146"/>
        <v>-8</v>
      </c>
      <c r="AS60" s="49">
        <f t="shared" si="146"/>
        <v>3816</v>
      </c>
      <c r="AT60" s="49">
        <f t="shared" si="146"/>
        <v>3240</v>
      </c>
      <c r="AU60" s="49">
        <f t="shared" si="146"/>
        <v>373</v>
      </c>
      <c r="AV60" s="49">
        <f t="shared" si="146"/>
        <v>82</v>
      </c>
      <c r="AW60" s="49">
        <f t="shared" si="146"/>
        <v>121</v>
      </c>
      <c r="AX60" s="49">
        <f t="shared" si="146"/>
        <v>12102</v>
      </c>
      <c r="AY60" s="49">
        <f t="shared" si="146"/>
        <v>9338</v>
      </c>
      <c r="AZ60" s="49">
        <f t="shared" si="146"/>
        <v>2738</v>
      </c>
      <c r="BA60" s="49">
        <f t="shared" si="146"/>
        <v>0</v>
      </c>
      <c r="BB60" s="49">
        <f t="shared" si="146"/>
        <v>26</v>
      </c>
      <c r="BC60" s="49">
        <f t="shared" si="25"/>
        <v>3.2</v>
      </c>
      <c r="BD60" s="49">
        <f t="shared" si="13"/>
        <v>2.9</v>
      </c>
      <c r="BE60" s="49">
        <f t="shared" si="14"/>
        <v>7.3</v>
      </c>
      <c r="BF60" s="49">
        <f t="shared" si="15"/>
        <v>0</v>
      </c>
      <c r="BG60" s="49">
        <f t="shared" si="16"/>
        <v>0.2</v>
      </c>
      <c r="BH60" s="49">
        <f t="shared" si="146"/>
        <v>0</v>
      </c>
      <c r="BI60" s="49">
        <f t="shared" si="146"/>
        <v>0</v>
      </c>
      <c r="BJ60" s="49">
        <f>BJ22+BJ29+BJ33+BJ59</f>
        <v>0</v>
      </c>
      <c r="BK60" s="49">
        <f t="shared" ref="BK60:BL60" si="147">BK22+BK29+BK33+BK59</f>
        <v>0</v>
      </c>
      <c r="BL60" s="49">
        <f t="shared" si="147"/>
        <v>0</v>
      </c>
      <c r="BM60" s="49">
        <f t="shared" ref="BM60:BQ60" si="148">BM22+BM29+BM33+BM59</f>
        <v>-339</v>
      </c>
      <c r="BN60" s="49">
        <f t="shared" si="148"/>
        <v>-239</v>
      </c>
      <c r="BO60" s="49">
        <f t="shared" si="148"/>
        <v>-110</v>
      </c>
      <c r="BP60" s="49">
        <f t="shared" si="148"/>
        <v>10</v>
      </c>
      <c r="BQ60" s="49">
        <f t="shared" si="148"/>
        <v>0</v>
      </c>
      <c r="BR60" s="49"/>
      <c r="BS60" s="21">
        <f t="shared" ref="BS60:BY60" si="149">BS22+BS29+BS33+BS59</f>
        <v>1808</v>
      </c>
      <c r="BT60" s="21">
        <f t="shared" si="130"/>
        <v>-1795</v>
      </c>
      <c r="BU60" s="21" t="e">
        <f t="shared" si="149"/>
        <v>#REF!</v>
      </c>
      <c r="BV60" s="21" t="e">
        <f t="shared" si="149"/>
        <v>#REF!</v>
      </c>
      <c r="BW60" s="21" t="e">
        <f t="shared" si="149"/>
        <v>#REF!</v>
      </c>
      <c r="BX60" s="21" t="e">
        <f t="shared" si="149"/>
        <v>#REF!</v>
      </c>
      <c r="BY60" s="21" t="e">
        <f t="shared" si="149"/>
        <v>#REF!</v>
      </c>
      <c r="BZ60" s="20">
        <f t="shared" ref="BZ60:CB60" si="150">BZ22+BZ29+BZ33+BZ59</f>
        <v>8856</v>
      </c>
      <c r="CA60" s="20">
        <f t="shared" ref="CA60" si="151">CA22+CA29+CA33+CA59</f>
        <v>6390</v>
      </c>
      <c r="CB60" s="21" t="e">
        <f t="shared" si="150"/>
        <v>#REF!</v>
      </c>
      <c r="CC60" s="21">
        <f t="shared" ref="CC60:CI60" si="152">CC22+CC29+CC33+CC59</f>
        <v>0</v>
      </c>
      <c r="CD60" s="21">
        <f t="shared" si="152"/>
        <v>0</v>
      </c>
      <c r="CE60" s="21">
        <f t="shared" si="152"/>
        <v>0</v>
      </c>
      <c r="CF60" s="21">
        <f t="shared" si="152"/>
        <v>0</v>
      </c>
      <c r="CG60" s="21">
        <f t="shared" si="152"/>
        <v>0</v>
      </c>
      <c r="CH60" s="21">
        <f t="shared" si="152"/>
        <v>0</v>
      </c>
      <c r="CI60" s="21" t="e">
        <f t="shared" si="152"/>
        <v>#REF!</v>
      </c>
    </row>
    <row r="61" spans="1:87">
      <c r="A61" s="69">
        <v>40</v>
      </c>
      <c r="B61" s="70" t="s">
        <v>75</v>
      </c>
      <c r="C61" s="22">
        <v>180</v>
      </c>
      <c r="D61" s="14"/>
      <c r="E61" s="45">
        <v>0</v>
      </c>
      <c r="F61" s="46">
        <v>0</v>
      </c>
      <c r="G61" s="46">
        <v>0</v>
      </c>
      <c r="H61" s="46">
        <v>0</v>
      </c>
      <c r="I61" s="46">
        <v>0</v>
      </c>
      <c r="J61" s="45">
        <f>SUM(K61:N61)</f>
        <v>0</v>
      </c>
      <c r="K61" s="46">
        <f>ROUND(F61/12*$K$107,0)</f>
        <v>0</v>
      </c>
      <c r="L61" s="46">
        <f>ROUND(G61/12*$K$107,0)</f>
        <v>0</v>
      </c>
      <c r="M61" s="46">
        <f>ROUND(H61/12*$K$107,0)</f>
        <v>0</v>
      </c>
      <c r="N61" s="46">
        <f>ROUND(I61/12*$K$107,0)</f>
        <v>0</v>
      </c>
      <c r="O61" s="45">
        <v>0</v>
      </c>
      <c r="P61" s="46">
        <v>0</v>
      </c>
      <c r="Q61" s="46">
        <v>0</v>
      </c>
      <c r="R61" s="46">
        <v>0</v>
      </c>
      <c r="S61" s="46">
        <v>0</v>
      </c>
      <c r="T61" s="45">
        <f>SUM(U61:X61)</f>
        <v>0</v>
      </c>
      <c r="U61" s="46"/>
      <c r="V61" s="46"/>
      <c r="W61" s="46"/>
      <c r="X61" s="46"/>
      <c r="Y61" s="45">
        <f t="shared" si="131"/>
        <v>0</v>
      </c>
      <c r="Z61" s="46">
        <f t="shared" si="131"/>
        <v>0</v>
      </c>
      <c r="AA61" s="46">
        <f t="shared" si="131"/>
        <v>0</v>
      </c>
      <c r="AB61" s="46">
        <f t="shared" si="131"/>
        <v>0</v>
      </c>
      <c r="AC61" s="46">
        <f t="shared" si="131"/>
        <v>0</v>
      </c>
      <c r="AD61" s="45">
        <f>AH61+AG61+AF61+AE61</f>
        <v>0</v>
      </c>
      <c r="AE61" s="46">
        <f>P61-K61</f>
        <v>0</v>
      </c>
      <c r="AF61" s="46">
        <f>Q61-L61</f>
        <v>0</v>
      </c>
      <c r="AG61" s="46">
        <f>R61-M61</f>
        <v>0</v>
      </c>
      <c r="AH61" s="46">
        <f>S61-N61</f>
        <v>0</v>
      </c>
      <c r="AI61" s="45">
        <f>SUM(AJ61:AM61)</f>
        <v>0</v>
      </c>
      <c r="AJ61" s="46">
        <f>IFERROR(IF(AE61&gt;0,AE61,0),0)</f>
        <v>0</v>
      </c>
      <c r="AK61" s="46">
        <f t="shared" ref="AK61:AM61" si="153">IFERROR(IF(AF61&gt;0,AF61,0),0)</f>
        <v>0</v>
      </c>
      <c r="AL61" s="46">
        <f t="shared" si="153"/>
        <v>0</v>
      </c>
      <c r="AM61" s="46">
        <f t="shared" si="153"/>
        <v>0</v>
      </c>
      <c r="AN61" s="45">
        <f>SUM(AO61:AR61)</f>
        <v>0</v>
      </c>
      <c r="AO61" s="46">
        <f>IFERROR(IF(AE61&lt;0,AE61,0),0)</f>
        <v>0</v>
      </c>
      <c r="AP61" s="46">
        <f t="shared" ref="AP61:AR61" si="154">IFERROR(IF(AF61&lt;0,AF61,0),0)</f>
        <v>0</v>
      </c>
      <c r="AQ61" s="46">
        <f t="shared" si="154"/>
        <v>0</v>
      </c>
      <c r="AR61" s="46">
        <f t="shared" si="154"/>
        <v>0</v>
      </c>
      <c r="AS61" s="45">
        <f t="shared" ref="AS61" si="155">AT61+AU61+AV61+AW61</f>
        <v>0</v>
      </c>
      <c r="AT61" s="46">
        <f>ROUND(P61/$AT$107,0)</f>
        <v>0</v>
      </c>
      <c r="AU61" s="46">
        <f>ROUND(Q61/$AT$107,0)</f>
        <v>0</v>
      </c>
      <c r="AV61" s="46">
        <f>ROUND(R61/$AT$107,0)</f>
        <v>0</v>
      </c>
      <c r="AW61" s="46">
        <f>ROUND(S61/$AT$107,0)</f>
        <v>0</v>
      </c>
      <c r="AX61" s="45">
        <f>SUM(AY61:BB61)</f>
        <v>0</v>
      </c>
      <c r="AY61" s="46">
        <f>F61-P61</f>
        <v>0</v>
      </c>
      <c r="AZ61" s="46">
        <f>G61-Q61</f>
        <v>0</v>
      </c>
      <c r="BA61" s="46">
        <f>H61-R61</f>
        <v>0</v>
      </c>
      <c r="BB61" s="46">
        <f>I61-S61</f>
        <v>0</v>
      </c>
      <c r="BC61" s="45">
        <f t="shared" si="25"/>
        <v>0</v>
      </c>
      <c r="BD61" s="46">
        <f t="shared" si="13"/>
        <v>0</v>
      </c>
      <c r="BE61" s="46">
        <f t="shared" si="14"/>
        <v>0</v>
      </c>
      <c r="BF61" s="46">
        <f t="shared" si="15"/>
        <v>0</v>
      </c>
      <c r="BG61" s="46">
        <f t="shared" si="16"/>
        <v>0</v>
      </c>
      <c r="BH61" s="45">
        <f>BI61+BJ61+BK61+BL61</f>
        <v>0</v>
      </c>
      <c r="BI61" s="46"/>
      <c r="BJ61" s="46"/>
      <c r="BK61" s="46"/>
      <c r="BL61" s="46"/>
      <c r="BM61" s="45">
        <f t="shared" ref="BM61" si="156">SUM(BN61:BQ61)</f>
        <v>0</v>
      </c>
      <c r="BN61" s="46"/>
      <c r="BO61" s="46"/>
      <c r="BP61" s="46"/>
      <c r="BQ61" s="46"/>
      <c r="BR61" s="46"/>
      <c r="BS61" s="14">
        <f>ROUND($BS$107*AJ61,0)</f>
        <v>0</v>
      </c>
      <c r="BT61" s="14">
        <f t="shared" si="130"/>
        <v>0</v>
      </c>
      <c r="BU61" s="15" t="e">
        <f t="shared" ref="BU61" si="157">SUM(BV61:BY61)</f>
        <v>#REF!</v>
      </c>
      <c r="BV61" s="14" t="e">
        <f>#REF!+BS61+AO61</f>
        <v>#REF!</v>
      </c>
      <c r="BW61" s="14" t="e">
        <f>#REF!</f>
        <v>#REF!</v>
      </c>
      <c r="BX61" s="14" t="e">
        <f>#REF!</f>
        <v>#REF!</v>
      </c>
      <c r="BY61" s="14" t="e">
        <f>#REF!</f>
        <v>#REF!</v>
      </c>
      <c r="BZ61" s="14">
        <f>P61-[4]Итого!BA55</f>
        <v>0</v>
      </c>
      <c r="CA61" s="14"/>
      <c r="CB61" s="14" t="e">
        <f>ROUND(CA61*$CB$107,0)</f>
        <v>#REF!</v>
      </c>
      <c r="CC61" s="14"/>
      <c r="CD61" s="14"/>
      <c r="CE61" s="14"/>
      <c r="CF61" s="14"/>
      <c r="CG61" s="14"/>
      <c r="CH61" s="14"/>
    </row>
    <row r="62" spans="1:87" ht="54">
      <c r="A62" s="61"/>
      <c r="B62" s="56" t="s">
        <v>76</v>
      </c>
      <c r="C62" s="64"/>
      <c r="D62" s="20"/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f t="shared" ref="J62:BJ62" si="158">J61</f>
        <v>0</v>
      </c>
      <c r="K62" s="49">
        <f t="shared" si="158"/>
        <v>0</v>
      </c>
      <c r="L62" s="49">
        <f t="shared" si="158"/>
        <v>0</v>
      </c>
      <c r="M62" s="49">
        <f t="shared" si="158"/>
        <v>0</v>
      </c>
      <c r="N62" s="49">
        <f t="shared" si="158"/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f t="shared" si="158"/>
        <v>0</v>
      </c>
      <c r="U62" s="49">
        <f t="shared" si="158"/>
        <v>0</v>
      </c>
      <c r="V62" s="49">
        <f t="shared" si="158"/>
        <v>0</v>
      </c>
      <c r="W62" s="49">
        <f t="shared" si="158"/>
        <v>0</v>
      </c>
      <c r="X62" s="49">
        <f t="shared" si="158"/>
        <v>0</v>
      </c>
      <c r="Y62" s="49">
        <f t="shared" si="158"/>
        <v>0</v>
      </c>
      <c r="Z62" s="49">
        <f t="shared" si="158"/>
        <v>0</v>
      </c>
      <c r="AA62" s="49">
        <f t="shared" si="158"/>
        <v>0</v>
      </c>
      <c r="AB62" s="49">
        <f t="shared" si="158"/>
        <v>0</v>
      </c>
      <c r="AC62" s="49">
        <f t="shared" si="158"/>
        <v>0</v>
      </c>
      <c r="AD62" s="49">
        <f t="shared" si="158"/>
        <v>0</v>
      </c>
      <c r="AE62" s="49">
        <f t="shared" si="158"/>
        <v>0</v>
      </c>
      <c r="AF62" s="49">
        <f t="shared" si="158"/>
        <v>0</v>
      </c>
      <c r="AG62" s="49">
        <f t="shared" si="158"/>
        <v>0</v>
      </c>
      <c r="AH62" s="49">
        <f t="shared" si="158"/>
        <v>0</v>
      </c>
      <c r="AI62" s="49">
        <f t="shared" si="158"/>
        <v>0</v>
      </c>
      <c r="AJ62" s="49">
        <f t="shared" si="158"/>
        <v>0</v>
      </c>
      <c r="AK62" s="49">
        <f t="shared" si="158"/>
        <v>0</v>
      </c>
      <c r="AL62" s="49">
        <f t="shared" si="158"/>
        <v>0</v>
      </c>
      <c r="AM62" s="49">
        <f t="shared" si="158"/>
        <v>0</v>
      </c>
      <c r="AN62" s="49">
        <f t="shared" si="158"/>
        <v>0</v>
      </c>
      <c r="AO62" s="49">
        <f t="shared" si="158"/>
        <v>0</v>
      </c>
      <c r="AP62" s="49">
        <f t="shared" si="158"/>
        <v>0</v>
      </c>
      <c r="AQ62" s="49">
        <f t="shared" si="158"/>
        <v>0</v>
      </c>
      <c r="AR62" s="49">
        <f t="shared" si="158"/>
        <v>0</v>
      </c>
      <c r="AS62" s="49">
        <f t="shared" si="158"/>
        <v>0</v>
      </c>
      <c r="AT62" s="49">
        <f t="shared" si="158"/>
        <v>0</v>
      </c>
      <c r="AU62" s="49">
        <f t="shared" si="158"/>
        <v>0</v>
      </c>
      <c r="AV62" s="49">
        <f t="shared" si="158"/>
        <v>0</v>
      </c>
      <c r="AW62" s="49">
        <f t="shared" si="158"/>
        <v>0</v>
      </c>
      <c r="AX62" s="49">
        <f t="shared" ref="AX62:BB62" si="159">AX61</f>
        <v>0</v>
      </c>
      <c r="AY62" s="49">
        <f t="shared" si="159"/>
        <v>0</v>
      </c>
      <c r="AZ62" s="49">
        <f t="shared" si="159"/>
        <v>0</v>
      </c>
      <c r="BA62" s="49">
        <f t="shared" si="159"/>
        <v>0</v>
      </c>
      <c r="BB62" s="49">
        <f t="shared" si="159"/>
        <v>0</v>
      </c>
      <c r="BC62" s="49">
        <f t="shared" si="25"/>
        <v>0</v>
      </c>
      <c r="BD62" s="49">
        <f t="shared" si="13"/>
        <v>0</v>
      </c>
      <c r="BE62" s="49">
        <f t="shared" si="14"/>
        <v>0</v>
      </c>
      <c r="BF62" s="49">
        <f t="shared" si="15"/>
        <v>0</v>
      </c>
      <c r="BG62" s="49">
        <f t="shared" si="16"/>
        <v>0</v>
      </c>
      <c r="BH62" s="49">
        <f t="shared" si="158"/>
        <v>0</v>
      </c>
      <c r="BI62" s="49">
        <f t="shared" si="158"/>
        <v>0</v>
      </c>
      <c r="BJ62" s="49">
        <f t="shared" si="158"/>
        <v>0</v>
      </c>
      <c r="BK62" s="49">
        <f>BK61</f>
        <v>0</v>
      </c>
      <c r="BL62" s="49">
        <f t="shared" ref="BL62" si="160">BL61</f>
        <v>0</v>
      </c>
      <c r="BM62" s="49">
        <f t="shared" ref="BM62:BQ62" si="161">BM61</f>
        <v>0</v>
      </c>
      <c r="BN62" s="49">
        <f t="shared" si="161"/>
        <v>0</v>
      </c>
      <c r="BO62" s="49">
        <f t="shared" si="161"/>
        <v>0</v>
      </c>
      <c r="BP62" s="49">
        <f t="shared" si="161"/>
        <v>0</v>
      </c>
      <c r="BQ62" s="49">
        <f t="shared" si="161"/>
        <v>0</v>
      </c>
      <c r="BR62" s="49"/>
      <c r="BS62" s="20">
        <f t="shared" ref="BS62:BY62" si="162">BS61</f>
        <v>0</v>
      </c>
      <c r="BT62" s="20">
        <f t="shared" si="130"/>
        <v>0</v>
      </c>
      <c r="BU62" s="20" t="e">
        <f t="shared" si="162"/>
        <v>#REF!</v>
      </c>
      <c r="BV62" s="20" t="e">
        <f t="shared" si="162"/>
        <v>#REF!</v>
      </c>
      <c r="BW62" s="20" t="e">
        <f t="shared" si="162"/>
        <v>#REF!</v>
      </c>
      <c r="BX62" s="20" t="e">
        <f t="shared" si="162"/>
        <v>#REF!</v>
      </c>
      <c r="BY62" s="20" t="e">
        <f t="shared" si="162"/>
        <v>#REF!</v>
      </c>
      <c r="BZ62" s="20">
        <f t="shared" ref="BZ62:CH62" si="163">BZ61</f>
        <v>0</v>
      </c>
      <c r="CA62" s="20"/>
      <c r="CB62" s="20" t="e">
        <f t="shared" si="163"/>
        <v>#REF!</v>
      </c>
      <c r="CC62" s="20">
        <f t="shared" si="163"/>
        <v>0</v>
      </c>
      <c r="CD62" s="20">
        <f t="shared" si="163"/>
        <v>0</v>
      </c>
      <c r="CE62" s="20">
        <f t="shared" si="163"/>
        <v>0</v>
      </c>
      <c r="CF62" s="20">
        <f t="shared" si="163"/>
        <v>0</v>
      </c>
      <c r="CG62" s="20">
        <f t="shared" si="163"/>
        <v>0</v>
      </c>
      <c r="CH62" s="20">
        <f t="shared" si="163"/>
        <v>0</v>
      </c>
    </row>
    <row r="63" spans="1:87">
      <c r="A63" s="65">
        <v>41</v>
      </c>
      <c r="B63" s="66" t="s">
        <v>77</v>
      </c>
      <c r="C63" s="11">
        <v>48</v>
      </c>
      <c r="D63" s="14"/>
      <c r="E63" s="45">
        <v>509</v>
      </c>
      <c r="F63" s="46">
        <v>509</v>
      </c>
      <c r="G63" s="46">
        <v>0</v>
      </c>
      <c r="H63" s="46">
        <v>0</v>
      </c>
      <c r="I63" s="46">
        <v>0</v>
      </c>
      <c r="J63" s="45">
        <f t="shared" ref="J63:J67" si="164">SUM(K63:N63)</f>
        <v>382</v>
      </c>
      <c r="K63" s="46">
        <f t="shared" ref="K63:N67" si="165">ROUND(F63/12*$K$107,0)</f>
        <v>382</v>
      </c>
      <c r="L63" s="46">
        <f t="shared" si="165"/>
        <v>0</v>
      </c>
      <c r="M63" s="46">
        <f t="shared" si="165"/>
        <v>0</v>
      </c>
      <c r="N63" s="46">
        <f t="shared" si="165"/>
        <v>0</v>
      </c>
      <c r="O63" s="45">
        <v>556</v>
      </c>
      <c r="P63" s="46">
        <v>556</v>
      </c>
      <c r="Q63" s="46">
        <v>0</v>
      </c>
      <c r="R63" s="46">
        <v>0</v>
      </c>
      <c r="S63" s="46">
        <v>0</v>
      </c>
      <c r="T63" s="45">
        <f t="shared" ref="T63:T102" si="166">SUM(U63:X63)</f>
        <v>0</v>
      </c>
      <c r="U63" s="46"/>
      <c r="V63" s="46"/>
      <c r="W63" s="46"/>
      <c r="X63" s="46"/>
      <c r="Y63" s="45">
        <f t="shared" si="131"/>
        <v>145.55000000000001</v>
      </c>
      <c r="Z63" s="46">
        <f t="shared" si="131"/>
        <v>145.55000000000001</v>
      </c>
      <c r="AA63" s="46">
        <f t="shared" si="131"/>
        <v>0</v>
      </c>
      <c r="AB63" s="46">
        <f t="shared" si="131"/>
        <v>0</v>
      </c>
      <c r="AC63" s="46">
        <f t="shared" si="131"/>
        <v>0</v>
      </c>
      <c r="AD63" s="45">
        <f t="shared" ref="AD63:AD67" si="167">AH63+AG63+AF63+AE63</f>
        <v>174</v>
      </c>
      <c r="AE63" s="46">
        <f t="shared" ref="AE63:AH67" si="168">P63-K63</f>
        <v>174</v>
      </c>
      <c r="AF63" s="46">
        <f t="shared" si="168"/>
        <v>0</v>
      </c>
      <c r="AG63" s="46">
        <f t="shared" si="168"/>
        <v>0</v>
      </c>
      <c r="AH63" s="46">
        <f t="shared" si="168"/>
        <v>0</v>
      </c>
      <c r="AI63" s="45">
        <f t="shared" ref="AI63:AI102" si="169">SUM(AJ63:AM63)</f>
        <v>174</v>
      </c>
      <c r="AJ63" s="46">
        <f t="shared" ref="AJ63:AM67" si="170">IFERROR(IF(AE63&gt;0,AE63,0),0)</f>
        <v>174</v>
      </c>
      <c r="AK63" s="46">
        <f t="shared" si="170"/>
        <v>0</v>
      </c>
      <c r="AL63" s="46">
        <f t="shared" si="170"/>
        <v>0</v>
      </c>
      <c r="AM63" s="46">
        <f t="shared" si="170"/>
        <v>0</v>
      </c>
      <c r="AN63" s="45">
        <f t="shared" ref="AN63:AN67" si="171">SUM(AO63:AR63)</f>
        <v>0</v>
      </c>
      <c r="AO63" s="46">
        <f t="shared" ref="AO63:AR67" si="172">IFERROR(IF(AE63&lt;0,AE63,0),0)</f>
        <v>0</v>
      </c>
      <c r="AP63" s="46">
        <f t="shared" si="172"/>
        <v>0</v>
      </c>
      <c r="AQ63" s="46">
        <f t="shared" si="172"/>
        <v>0</v>
      </c>
      <c r="AR63" s="46">
        <f t="shared" si="172"/>
        <v>0</v>
      </c>
      <c r="AS63" s="45">
        <f t="shared" ref="AS63:AS67" si="173">AT63+AU63+AV63+AW63</f>
        <v>62</v>
      </c>
      <c r="AT63" s="46">
        <f t="shared" ref="AT63:AW67" si="174">ROUND(P63/$AT$107,0)</f>
        <v>62</v>
      </c>
      <c r="AU63" s="46">
        <f t="shared" si="174"/>
        <v>0</v>
      </c>
      <c r="AV63" s="46">
        <f t="shared" si="174"/>
        <v>0</v>
      </c>
      <c r="AW63" s="46">
        <f t="shared" si="174"/>
        <v>0</v>
      </c>
      <c r="AX63" s="45">
        <f t="shared" ref="AX63:AX67" si="175">SUM(AY63:BB63)</f>
        <v>-47</v>
      </c>
      <c r="AY63" s="46">
        <f t="shared" ref="AY63:BB67" si="176">F63-P63</f>
        <v>-47</v>
      </c>
      <c r="AZ63" s="46">
        <f t="shared" si="176"/>
        <v>0</v>
      </c>
      <c r="BA63" s="46">
        <f t="shared" si="176"/>
        <v>0</v>
      </c>
      <c r="BB63" s="46">
        <f t="shared" si="176"/>
        <v>0</v>
      </c>
      <c r="BC63" s="45">
        <f t="shared" si="25"/>
        <v>-0.8</v>
      </c>
      <c r="BD63" s="46">
        <f t="shared" si="13"/>
        <v>-0.8</v>
      </c>
      <c r="BE63" s="46">
        <f t="shared" si="14"/>
        <v>0</v>
      </c>
      <c r="BF63" s="46">
        <f t="shared" si="15"/>
        <v>0</v>
      </c>
      <c r="BG63" s="46">
        <f t="shared" si="16"/>
        <v>0</v>
      </c>
      <c r="BH63" s="45">
        <f t="shared" ref="BH63:BH67" si="177">BI63+BJ63+BK63+BL63</f>
        <v>0</v>
      </c>
      <c r="BI63" s="46"/>
      <c r="BJ63" s="46"/>
      <c r="BK63" s="46"/>
      <c r="BL63" s="46"/>
      <c r="BM63" s="45">
        <f t="shared" ref="BM63:BM67" si="178">SUM(BN63:BQ63)</f>
        <v>109</v>
      </c>
      <c r="BN63" s="46">
        <v>109</v>
      </c>
      <c r="BO63" s="46"/>
      <c r="BP63" s="46"/>
      <c r="BQ63" s="46"/>
      <c r="BR63" s="46"/>
      <c r="BS63" s="14">
        <f>ROUND($BS$107*AJ63,0)</f>
        <v>151</v>
      </c>
      <c r="BT63" s="14">
        <f t="shared" si="130"/>
        <v>0</v>
      </c>
      <c r="BU63" s="15" t="e">
        <f t="shared" ref="BU63:BU67" si="179">SUM(BV63:BY63)</f>
        <v>#REF!</v>
      </c>
      <c r="BV63" s="14" t="e">
        <f>#REF!+BS63+AO63</f>
        <v>#REF!</v>
      </c>
      <c r="BW63" s="14" t="e">
        <f>#REF!</f>
        <v>#REF!</v>
      </c>
      <c r="BX63" s="14" t="e">
        <f>#REF!</f>
        <v>#REF!</v>
      </c>
      <c r="BY63" s="14" t="e">
        <f>#REF!</f>
        <v>#REF!</v>
      </c>
      <c r="BZ63" s="16">
        <f>P63-[4]Итого!BA59</f>
        <v>-170</v>
      </c>
      <c r="CA63" s="16">
        <f>BZ63</f>
        <v>-170</v>
      </c>
      <c r="CB63" s="14" t="e">
        <f>ROUND(CA63*$CB$107,0)</f>
        <v>#REF!</v>
      </c>
      <c r="CC63" s="14"/>
      <c r="CD63" s="14"/>
      <c r="CE63" s="14"/>
      <c r="CF63" s="14"/>
      <c r="CG63" s="14"/>
      <c r="CH63" s="14"/>
      <c r="CI63" s="28" t="e">
        <f>CB63-BV63+BS63</f>
        <v>#REF!</v>
      </c>
    </row>
    <row r="64" spans="1:87">
      <c r="A64" s="27">
        <v>42</v>
      </c>
      <c r="B64" s="42" t="s">
        <v>78</v>
      </c>
      <c r="C64" s="22">
        <v>84</v>
      </c>
      <c r="D64" s="14"/>
      <c r="E64" s="45">
        <v>0</v>
      </c>
      <c r="F64" s="46">
        <v>0</v>
      </c>
      <c r="G64" s="46">
        <v>0</v>
      </c>
      <c r="H64" s="46">
        <v>0</v>
      </c>
      <c r="I64" s="46">
        <v>0</v>
      </c>
      <c r="J64" s="45">
        <f t="shared" si="164"/>
        <v>0</v>
      </c>
      <c r="K64" s="46">
        <f t="shared" si="165"/>
        <v>0</v>
      </c>
      <c r="L64" s="46">
        <f t="shared" si="165"/>
        <v>0</v>
      </c>
      <c r="M64" s="46">
        <f t="shared" si="165"/>
        <v>0</v>
      </c>
      <c r="N64" s="46">
        <f t="shared" si="165"/>
        <v>0</v>
      </c>
      <c r="O64" s="45">
        <v>0</v>
      </c>
      <c r="P64" s="46">
        <v>0</v>
      </c>
      <c r="Q64" s="46">
        <v>0</v>
      </c>
      <c r="R64" s="46">
        <v>0</v>
      </c>
      <c r="S64" s="46">
        <v>0</v>
      </c>
      <c r="T64" s="45">
        <f t="shared" si="166"/>
        <v>0</v>
      </c>
      <c r="U64" s="46"/>
      <c r="V64" s="46"/>
      <c r="W64" s="46"/>
      <c r="X64" s="46"/>
      <c r="Y64" s="45">
        <f t="shared" si="131"/>
        <v>0</v>
      </c>
      <c r="Z64" s="46">
        <f t="shared" si="131"/>
        <v>0</v>
      </c>
      <c r="AA64" s="46">
        <f t="shared" si="131"/>
        <v>0</v>
      </c>
      <c r="AB64" s="46">
        <f t="shared" si="131"/>
        <v>0</v>
      </c>
      <c r="AC64" s="46">
        <f t="shared" si="131"/>
        <v>0</v>
      </c>
      <c r="AD64" s="45">
        <f t="shared" si="167"/>
        <v>0</v>
      </c>
      <c r="AE64" s="46">
        <f t="shared" si="168"/>
        <v>0</v>
      </c>
      <c r="AF64" s="46">
        <f t="shared" si="168"/>
        <v>0</v>
      </c>
      <c r="AG64" s="46">
        <f t="shared" si="168"/>
        <v>0</v>
      </c>
      <c r="AH64" s="46">
        <f t="shared" si="168"/>
        <v>0</v>
      </c>
      <c r="AI64" s="45">
        <f t="shared" si="169"/>
        <v>0</v>
      </c>
      <c r="AJ64" s="46">
        <f t="shared" si="170"/>
        <v>0</v>
      </c>
      <c r="AK64" s="46">
        <f t="shared" si="170"/>
        <v>0</v>
      </c>
      <c r="AL64" s="46">
        <f t="shared" si="170"/>
        <v>0</v>
      </c>
      <c r="AM64" s="46">
        <f t="shared" si="170"/>
        <v>0</v>
      </c>
      <c r="AN64" s="45">
        <f t="shared" si="171"/>
        <v>0</v>
      </c>
      <c r="AO64" s="46">
        <f t="shared" si="172"/>
        <v>0</v>
      </c>
      <c r="AP64" s="46">
        <f t="shared" si="172"/>
        <v>0</v>
      </c>
      <c r="AQ64" s="46">
        <f t="shared" si="172"/>
        <v>0</v>
      </c>
      <c r="AR64" s="46">
        <f t="shared" si="172"/>
        <v>0</v>
      </c>
      <c r="AS64" s="45">
        <f t="shared" si="173"/>
        <v>0</v>
      </c>
      <c r="AT64" s="46">
        <f t="shared" si="174"/>
        <v>0</v>
      </c>
      <c r="AU64" s="46">
        <f t="shared" si="174"/>
        <v>0</v>
      </c>
      <c r="AV64" s="46">
        <f t="shared" si="174"/>
        <v>0</v>
      </c>
      <c r="AW64" s="46">
        <f t="shared" si="174"/>
        <v>0</v>
      </c>
      <c r="AX64" s="45">
        <f t="shared" si="175"/>
        <v>0</v>
      </c>
      <c r="AY64" s="46">
        <f t="shared" si="176"/>
        <v>0</v>
      </c>
      <c r="AZ64" s="46">
        <f t="shared" si="176"/>
        <v>0</v>
      </c>
      <c r="BA64" s="46">
        <f t="shared" si="176"/>
        <v>0</v>
      </c>
      <c r="BB64" s="46">
        <f t="shared" si="176"/>
        <v>0</v>
      </c>
      <c r="BC64" s="45">
        <f t="shared" si="25"/>
        <v>0</v>
      </c>
      <c r="BD64" s="46">
        <f t="shared" si="13"/>
        <v>0</v>
      </c>
      <c r="BE64" s="46">
        <f t="shared" si="14"/>
        <v>0</v>
      </c>
      <c r="BF64" s="46">
        <f t="shared" si="15"/>
        <v>0</v>
      </c>
      <c r="BG64" s="46">
        <f t="shared" si="16"/>
        <v>0</v>
      </c>
      <c r="BH64" s="45">
        <f t="shared" si="177"/>
        <v>0</v>
      </c>
      <c r="BI64" s="46"/>
      <c r="BJ64" s="46"/>
      <c r="BK64" s="46"/>
      <c r="BL64" s="46"/>
      <c r="BM64" s="45">
        <f t="shared" si="178"/>
        <v>0</v>
      </c>
      <c r="BN64" s="46"/>
      <c r="BO64" s="46"/>
      <c r="BP64" s="46"/>
      <c r="BQ64" s="46"/>
      <c r="BR64" s="46"/>
      <c r="BS64" s="14">
        <f>ROUND($BS$107*AJ64,0)</f>
        <v>0</v>
      </c>
      <c r="BT64" s="14">
        <f t="shared" si="130"/>
        <v>0</v>
      </c>
      <c r="BU64" s="15" t="e">
        <f t="shared" si="179"/>
        <v>#REF!</v>
      </c>
      <c r="BV64" s="14" t="e">
        <f>#REF!+BS64+AO64</f>
        <v>#REF!</v>
      </c>
      <c r="BW64" s="14" t="e">
        <f>#REF!</f>
        <v>#REF!</v>
      </c>
      <c r="BX64" s="14" t="e">
        <f>#REF!</f>
        <v>#REF!</v>
      </c>
      <c r="BY64" s="14" t="e">
        <f>#REF!</f>
        <v>#REF!</v>
      </c>
      <c r="BZ64" s="14">
        <f>P64-[4]Итого!BA60</f>
        <v>0</v>
      </c>
      <c r="CA64" s="14"/>
      <c r="CB64" s="14" t="e">
        <f>ROUND(CA64*$CB$107,0)</f>
        <v>#REF!</v>
      </c>
      <c r="CC64" s="14"/>
      <c r="CD64" s="14"/>
      <c r="CE64" s="14"/>
      <c r="CF64" s="14"/>
      <c r="CG64" s="14"/>
      <c r="CH64" s="14"/>
    </row>
    <row r="65" spans="1:87">
      <c r="A65" s="27">
        <v>43</v>
      </c>
      <c r="B65" s="42" t="s">
        <v>79</v>
      </c>
      <c r="C65" s="13" t="s">
        <v>80</v>
      </c>
      <c r="D65" s="14"/>
      <c r="E65" s="45">
        <v>0</v>
      </c>
      <c r="F65" s="46">
        <v>0</v>
      </c>
      <c r="G65" s="46">
        <v>0</v>
      </c>
      <c r="H65" s="46">
        <v>0</v>
      </c>
      <c r="I65" s="46">
        <v>0</v>
      </c>
      <c r="J65" s="45">
        <f t="shared" si="164"/>
        <v>0</v>
      </c>
      <c r="K65" s="46">
        <f t="shared" si="165"/>
        <v>0</v>
      </c>
      <c r="L65" s="46">
        <f t="shared" si="165"/>
        <v>0</v>
      </c>
      <c r="M65" s="46">
        <f t="shared" si="165"/>
        <v>0</v>
      </c>
      <c r="N65" s="46">
        <f t="shared" si="165"/>
        <v>0</v>
      </c>
      <c r="O65" s="45">
        <v>0</v>
      </c>
      <c r="P65" s="46">
        <v>0</v>
      </c>
      <c r="Q65" s="46">
        <v>0</v>
      </c>
      <c r="R65" s="46">
        <v>0</v>
      </c>
      <c r="S65" s="46">
        <v>0</v>
      </c>
      <c r="T65" s="45">
        <f t="shared" si="166"/>
        <v>0</v>
      </c>
      <c r="U65" s="46"/>
      <c r="V65" s="46"/>
      <c r="W65" s="46"/>
      <c r="X65" s="46"/>
      <c r="Y65" s="45">
        <f t="shared" si="131"/>
        <v>0</v>
      </c>
      <c r="Z65" s="46">
        <f t="shared" si="131"/>
        <v>0</v>
      </c>
      <c r="AA65" s="46">
        <f t="shared" si="131"/>
        <v>0</v>
      </c>
      <c r="AB65" s="46">
        <f t="shared" si="131"/>
        <v>0</v>
      </c>
      <c r="AC65" s="46">
        <f t="shared" si="131"/>
        <v>0</v>
      </c>
      <c r="AD65" s="45">
        <f t="shared" si="167"/>
        <v>0</v>
      </c>
      <c r="AE65" s="46">
        <f t="shared" si="168"/>
        <v>0</v>
      </c>
      <c r="AF65" s="46">
        <f t="shared" si="168"/>
        <v>0</v>
      </c>
      <c r="AG65" s="46">
        <f t="shared" si="168"/>
        <v>0</v>
      </c>
      <c r="AH65" s="46">
        <f t="shared" si="168"/>
        <v>0</v>
      </c>
      <c r="AI65" s="45">
        <f t="shared" si="169"/>
        <v>0</v>
      </c>
      <c r="AJ65" s="46">
        <f t="shared" si="170"/>
        <v>0</v>
      </c>
      <c r="AK65" s="46">
        <f t="shared" si="170"/>
        <v>0</v>
      </c>
      <c r="AL65" s="46">
        <f t="shared" si="170"/>
        <v>0</v>
      </c>
      <c r="AM65" s="46">
        <f t="shared" si="170"/>
        <v>0</v>
      </c>
      <c r="AN65" s="45">
        <f t="shared" si="171"/>
        <v>0</v>
      </c>
      <c r="AO65" s="46">
        <f t="shared" si="172"/>
        <v>0</v>
      </c>
      <c r="AP65" s="46">
        <f t="shared" si="172"/>
        <v>0</v>
      </c>
      <c r="AQ65" s="46">
        <f t="shared" si="172"/>
        <v>0</v>
      </c>
      <c r="AR65" s="46">
        <f t="shared" si="172"/>
        <v>0</v>
      </c>
      <c r="AS65" s="45">
        <f t="shared" si="173"/>
        <v>0</v>
      </c>
      <c r="AT65" s="46">
        <f t="shared" si="174"/>
        <v>0</v>
      </c>
      <c r="AU65" s="46">
        <f t="shared" si="174"/>
        <v>0</v>
      </c>
      <c r="AV65" s="46">
        <f t="shared" si="174"/>
        <v>0</v>
      </c>
      <c r="AW65" s="46">
        <f t="shared" si="174"/>
        <v>0</v>
      </c>
      <c r="AX65" s="45">
        <f t="shared" si="175"/>
        <v>0</v>
      </c>
      <c r="AY65" s="46">
        <f t="shared" si="176"/>
        <v>0</v>
      </c>
      <c r="AZ65" s="46">
        <f t="shared" si="176"/>
        <v>0</v>
      </c>
      <c r="BA65" s="46">
        <f t="shared" si="176"/>
        <v>0</v>
      </c>
      <c r="BB65" s="46">
        <f t="shared" si="176"/>
        <v>0</v>
      </c>
      <c r="BC65" s="45">
        <f t="shared" si="25"/>
        <v>0</v>
      </c>
      <c r="BD65" s="46">
        <f t="shared" si="13"/>
        <v>0</v>
      </c>
      <c r="BE65" s="46">
        <f t="shared" si="14"/>
        <v>0</v>
      </c>
      <c r="BF65" s="46">
        <f t="shared" si="15"/>
        <v>0</v>
      </c>
      <c r="BG65" s="46">
        <f t="shared" si="16"/>
        <v>0</v>
      </c>
      <c r="BH65" s="45">
        <f t="shared" si="177"/>
        <v>0</v>
      </c>
      <c r="BI65" s="46"/>
      <c r="BJ65" s="46"/>
      <c r="BK65" s="46"/>
      <c r="BL65" s="46"/>
      <c r="BM65" s="45">
        <f t="shared" si="178"/>
        <v>0</v>
      </c>
      <c r="BN65" s="46"/>
      <c r="BO65" s="46"/>
      <c r="BP65" s="46"/>
      <c r="BQ65" s="46"/>
      <c r="BR65" s="46"/>
      <c r="BS65" s="14">
        <f>ROUND($BS$107*AJ65,0)</f>
        <v>0</v>
      </c>
      <c r="BT65" s="14">
        <f t="shared" si="130"/>
        <v>0</v>
      </c>
      <c r="BU65" s="15" t="e">
        <f t="shared" si="179"/>
        <v>#REF!</v>
      </c>
      <c r="BV65" s="14" t="e">
        <f>#REF!+BS65+AO65</f>
        <v>#REF!</v>
      </c>
      <c r="BW65" s="14" t="e">
        <f>#REF!</f>
        <v>#REF!</v>
      </c>
      <c r="BX65" s="14" t="e">
        <f>#REF!</f>
        <v>#REF!</v>
      </c>
      <c r="BY65" s="14" t="e">
        <f>#REF!</f>
        <v>#REF!</v>
      </c>
      <c r="BZ65" s="14">
        <f>P65-[4]Итого!BA61</f>
        <v>0</v>
      </c>
      <c r="CA65" s="14"/>
      <c r="CB65" s="14" t="e">
        <f>ROUND(CA65*$CB$107,0)</f>
        <v>#REF!</v>
      </c>
      <c r="CC65" s="14"/>
      <c r="CD65" s="14"/>
      <c r="CE65" s="14"/>
      <c r="CF65" s="14"/>
      <c r="CG65" s="14"/>
      <c r="CH65" s="14"/>
    </row>
    <row r="66" spans="1:87">
      <c r="A66" s="27">
        <v>44</v>
      </c>
      <c r="B66" s="42" t="s">
        <v>81</v>
      </c>
      <c r="C66" s="13" t="s">
        <v>82</v>
      </c>
      <c r="D66" s="14"/>
      <c r="E66" s="45">
        <v>264</v>
      </c>
      <c r="F66" s="46">
        <v>132</v>
      </c>
      <c r="G66" s="46">
        <v>0</v>
      </c>
      <c r="H66" s="46">
        <v>102</v>
      </c>
      <c r="I66" s="46">
        <v>30</v>
      </c>
      <c r="J66" s="45">
        <f t="shared" si="164"/>
        <v>199</v>
      </c>
      <c r="K66" s="46">
        <f t="shared" si="165"/>
        <v>99</v>
      </c>
      <c r="L66" s="46">
        <f t="shared" si="165"/>
        <v>0</v>
      </c>
      <c r="M66" s="46">
        <f t="shared" si="165"/>
        <v>77</v>
      </c>
      <c r="N66" s="46">
        <f t="shared" si="165"/>
        <v>23</v>
      </c>
      <c r="O66" s="45">
        <v>166</v>
      </c>
      <c r="P66" s="46">
        <v>39</v>
      </c>
      <c r="Q66" s="46">
        <v>0</v>
      </c>
      <c r="R66" s="46">
        <v>103</v>
      </c>
      <c r="S66" s="46">
        <v>24</v>
      </c>
      <c r="T66" s="45">
        <f t="shared" si="166"/>
        <v>0</v>
      </c>
      <c r="U66" s="46"/>
      <c r="V66" s="46"/>
      <c r="W66" s="46"/>
      <c r="X66" s="46"/>
      <c r="Y66" s="45">
        <f t="shared" si="131"/>
        <v>83.42</v>
      </c>
      <c r="Z66" s="46">
        <f t="shared" si="131"/>
        <v>39.39</v>
      </c>
      <c r="AA66" s="46">
        <f t="shared" si="131"/>
        <v>0</v>
      </c>
      <c r="AB66" s="46">
        <f t="shared" si="131"/>
        <v>133.77000000000001</v>
      </c>
      <c r="AC66" s="46">
        <f t="shared" si="131"/>
        <v>104.35</v>
      </c>
      <c r="AD66" s="45">
        <f t="shared" si="167"/>
        <v>-33</v>
      </c>
      <c r="AE66" s="46">
        <f t="shared" si="168"/>
        <v>-60</v>
      </c>
      <c r="AF66" s="46">
        <f t="shared" si="168"/>
        <v>0</v>
      </c>
      <c r="AG66" s="46">
        <f t="shared" si="168"/>
        <v>26</v>
      </c>
      <c r="AH66" s="46">
        <f t="shared" si="168"/>
        <v>1</v>
      </c>
      <c r="AI66" s="45">
        <f t="shared" si="169"/>
        <v>27</v>
      </c>
      <c r="AJ66" s="46">
        <f t="shared" si="170"/>
        <v>0</v>
      </c>
      <c r="AK66" s="46">
        <f t="shared" si="170"/>
        <v>0</v>
      </c>
      <c r="AL66" s="46">
        <f t="shared" si="170"/>
        <v>26</v>
      </c>
      <c r="AM66" s="46">
        <f t="shared" si="170"/>
        <v>1</v>
      </c>
      <c r="AN66" s="45">
        <f t="shared" si="171"/>
        <v>-60</v>
      </c>
      <c r="AO66" s="46">
        <f t="shared" si="172"/>
        <v>-60</v>
      </c>
      <c r="AP66" s="46">
        <f t="shared" si="172"/>
        <v>0</v>
      </c>
      <c r="AQ66" s="46">
        <f t="shared" si="172"/>
        <v>0</v>
      </c>
      <c r="AR66" s="46">
        <f t="shared" si="172"/>
        <v>0</v>
      </c>
      <c r="AS66" s="45">
        <f t="shared" si="173"/>
        <v>18</v>
      </c>
      <c r="AT66" s="46">
        <f t="shared" si="174"/>
        <v>4</v>
      </c>
      <c r="AU66" s="46">
        <f t="shared" si="174"/>
        <v>0</v>
      </c>
      <c r="AV66" s="46">
        <f t="shared" si="174"/>
        <v>11</v>
      </c>
      <c r="AW66" s="46">
        <f t="shared" si="174"/>
        <v>3</v>
      </c>
      <c r="AX66" s="45">
        <f t="shared" si="175"/>
        <v>98</v>
      </c>
      <c r="AY66" s="46">
        <f t="shared" si="176"/>
        <v>93</v>
      </c>
      <c r="AZ66" s="46">
        <f t="shared" si="176"/>
        <v>0</v>
      </c>
      <c r="BA66" s="46">
        <f t="shared" si="176"/>
        <v>-1</v>
      </c>
      <c r="BB66" s="46">
        <f t="shared" si="176"/>
        <v>6</v>
      </c>
      <c r="BC66" s="45">
        <f t="shared" si="25"/>
        <v>5.4</v>
      </c>
      <c r="BD66" s="46">
        <f t="shared" si="13"/>
        <v>23.3</v>
      </c>
      <c r="BE66" s="46">
        <f t="shared" si="14"/>
        <v>0</v>
      </c>
      <c r="BF66" s="46">
        <f t="shared" si="15"/>
        <v>-0.1</v>
      </c>
      <c r="BG66" s="46">
        <f t="shared" si="16"/>
        <v>2</v>
      </c>
      <c r="BH66" s="45">
        <f t="shared" si="177"/>
        <v>0</v>
      </c>
      <c r="BI66" s="46"/>
      <c r="BJ66" s="46"/>
      <c r="BK66" s="46"/>
      <c r="BL66" s="46"/>
      <c r="BM66" s="45">
        <f t="shared" si="178"/>
        <v>12</v>
      </c>
      <c r="BN66" s="46"/>
      <c r="BO66" s="46"/>
      <c r="BP66" s="46">
        <v>12</v>
      </c>
      <c r="BQ66" s="46"/>
      <c r="BR66" s="46"/>
      <c r="BS66" s="14">
        <f>ROUND($BS$107*AJ66,0)</f>
        <v>0</v>
      </c>
      <c r="BT66" s="14">
        <f t="shared" si="130"/>
        <v>-60</v>
      </c>
      <c r="BU66" s="15" t="e">
        <f t="shared" si="179"/>
        <v>#REF!</v>
      </c>
      <c r="BV66" s="14" t="e">
        <f>#REF!+BS66+AO66</f>
        <v>#REF!</v>
      </c>
      <c r="BW66" s="14" t="e">
        <f>#REF!</f>
        <v>#REF!</v>
      </c>
      <c r="BX66" s="14" t="e">
        <f>#REF!</f>
        <v>#REF!</v>
      </c>
      <c r="BY66" s="14" t="e">
        <f>#REF!</f>
        <v>#REF!</v>
      </c>
      <c r="BZ66" s="16">
        <f>P66-[4]Итого!BA62</f>
        <v>-148</v>
      </c>
      <c r="CA66" s="16">
        <f>BZ66</f>
        <v>-148</v>
      </c>
      <c r="CB66" s="14" t="e">
        <f>ROUND(CA66*$CB$107,0)</f>
        <v>#REF!</v>
      </c>
      <c r="CC66" s="14"/>
      <c r="CD66" s="14"/>
      <c r="CE66" s="14"/>
      <c r="CF66" s="14"/>
      <c r="CG66" s="14"/>
      <c r="CH66" s="14"/>
      <c r="CI66" s="28" t="e">
        <f>CB66-BV66+BS66</f>
        <v>#REF!</v>
      </c>
    </row>
    <row r="67" spans="1:87" ht="55.5">
      <c r="A67" s="58">
        <v>45</v>
      </c>
      <c r="B67" s="55" t="s">
        <v>83</v>
      </c>
      <c r="C67" s="13" t="s">
        <v>84</v>
      </c>
      <c r="D67" s="14"/>
      <c r="E67" s="45">
        <v>0</v>
      </c>
      <c r="F67" s="46">
        <v>0</v>
      </c>
      <c r="G67" s="46">
        <v>0</v>
      </c>
      <c r="H67" s="46">
        <v>0</v>
      </c>
      <c r="I67" s="46">
        <v>0</v>
      </c>
      <c r="J67" s="45">
        <f t="shared" si="164"/>
        <v>0</v>
      </c>
      <c r="K67" s="46">
        <f t="shared" si="165"/>
        <v>0</v>
      </c>
      <c r="L67" s="46">
        <f t="shared" si="165"/>
        <v>0</v>
      </c>
      <c r="M67" s="46">
        <f t="shared" si="165"/>
        <v>0</v>
      </c>
      <c r="N67" s="46">
        <f t="shared" si="165"/>
        <v>0</v>
      </c>
      <c r="O67" s="45">
        <v>0</v>
      </c>
      <c r="P67" s="46">
        <v>0</v>
      </c>
      <c r="Q67" s="46">
        <v>0</v>
      </c>
      <c r="R67" s="46">
        <v>0</v>
      </c>
      <c r="S67" s="46">
        <v>0</v>
      </c>
      <c r="T67" s="45">
        <f t="shared" si="166"/>
        <v>0</v>
      </c>
      <c r="U67" s="46"/>
      <c r="V67" s="46"/>
      <c r="W67" s="46"/>
      <c r="X67" s="46"/>
      <c r="Y67" s="45">
        <f t="shared" si="131"/>
        <v>0</v>
      </c>
      <c r="Z67" s="46">
        <f t="shared" si="131"/>
        <v>0</v>
      </c>
      <c r="AA67" s="46">
        <f t="shared" si="131"/>
        <v>0</v>
      </c>
      <c r="AB67" s="46">
        <f t="shared" si="131"/>
        <v>0</v>
      </c>
      <c r="AC67" s="46">
        <f t="shared" si="131"/>
        <v>0</v>
      </c>
      <c r="AD67" s="45">
        <f t="shared" si="167"/>
        <v>0</v>
      </c>
      <c r="AE67" s="46">
        <f t="shared" si="168"/>
        <v>0</v>
      </c>
      <c r="AF67" s="46">
        <f t="shared" si="168"/>
        <v>0</v>
      </c>
      <c r="AG67" s="46">
        <f t="shared" si="168"/>
        <v>0</v>
      </c>
      <c r="AH67" s="46">
        <f t="shared" si="168"/>
        <v>0</v>
      </c>
      <c r="AI67" s="45">
        <f t="shared" si="169"/>
        <v>0</v>
      </c>
      <c r="AJ67" s="46">
        <f t="shared" si="170"/>
        <v>0</v>
      </c>
      <c r="AK67" s="46">
        <f t="shared" si="170"/>
        <v>0</v>
      </c>
      <c r="AL67" s="46">
        <f t="shared" si="170"/>
        <v>0</v>
      </c>
      <c r="AM67" s="46">
        <f t="shared" si="170"/>
        <v>0</v>
      </c>
      <c r="AN67" s="45">
        <f t="shared" si="171"/>
        <v>0</v>
      </c>
      <c r="AO67" s="46">
        <f t="shared" si="172"/>
        <v>0</v>
      </c>
      <c r="AP67" s="46">
        <f t="shared" si="172"/>
        <v>0</v>
      </c>
      <c r="AQ67" s="46">
        <f t="shared" si="172"/>
        <v>0</v>
      </c>
      <c r="AR67" s="46">
        <f t="shared" si="172"/>
        <v>0</v>
      </c>
      <c r="AS67" s="45">
        <f t="shared" si="173"/>
        <v>0</v>
      </c>
      <c r="AT67" s="46">
        <f t="shared" si="174"/>
        <v>0</v>
      </c>
      <c r="AU67" s="46">
        <f t="shared" si="174"/>
        <v>0</v>
      </c>
      <c r="AV67" s="46">
        <f t="shared" si="174"/>
        <v>0</v>
      </c>
      <c r="AW67" s="46">
        <f t="shared" si="174"/>
        <v>0</v>
      </c>
      <c r="AX67" s="45">
        <f t="shared" si="175"/>
        <v>0</v>
      </c>
      <c r="AY67" s="46">
        <f t="shared" si="176"/>
        <v>0</v>
      </c>
      <c r="AZ67" s="46">
        <f t="shared" si="176"/>
        <v>0</v>
      </c>
      <c r="BA67" s="46">
        <f t="shared" si="176"/>
        <v>0</v>
      </c>
      <c r="BB67" s="46">
        <f t="shared" si="176"/>
        <v>0</v>
      </c>
      <c r="BC67" s="45">
        <f t="shared" si="25"/>
        <v>0</v>
      </c>
      <c r="BD67" s="46">
        <f t="shared" si="13"/>
        <v>0</v>
      </c>
      <c r="BE67" s="46">
        <f t="shared" si="14"/>
        <v>0</v>
      </c>
      <c r="BF67" s="46">
        <f t="shared" si="15"/>
        <v>0</v>
      </c>
      <c r="BG67" s="46">
        <f t="shared" si="16"/>
        <v>0</v>
      </c>
      <c r="BH67" s="45">
        <f t="shared" si="177"/>
        <v>0</v>
      </c>
      <c r="BI67" s="46"/>
      <c r="BJ67" s="46"/>
      <c r="BK67" s="46"/>
      <c r="BL67" s="46"/>
      <c r="BM67" s="45">
        <f t="shared" si="178"/>
        <v>0</v>
      </c>
      <c r="BN67" s="46"/>
      <c r="BO67" s="46"/>
      <c r="BP67" s="46"/>
      <c r="BQ67" s="46"/>
      <c r="BR67" s="46"/>
      <c r="BS67" s="14">
        <f>ROUND($BS$107*AJ67,0)</f>
        <v>0</v>
      </c>
      <c r="BT67" s="14">
        <f t="shared" si="130"/>
        <v>0</v>
      </c>
      <c r="BU67" s="15" t="e">
        <f t="shared" si="179"/>
        <v>#REF!</v>
      </c>
      <c r="BV67" s="14" t="e">
        <f>#REF!+BS67+AO67</f>
        <v>#REF!</v>
      </c>
      <c r="BW67" s="14" t="e">
        <f>#REF!</f>
        <v>#REF!</v>
      </c>
      <c r="BX67" s="14" t="e">
        <f>#REF!</f>
        <v>#REF!</v>
      </c>
      <c r="BY67" s="14" t="e">
        <f>#REF!</f>
        <v>#REF!</v>
      </c>
      <c r="BZ67" s="14">
        <f>P67-[4]Итого!BA63</f>
        <v>0</v>
      </c>
      <c r="CA67" s="14"/>
      <c r="CB67" s="14" t="e">
        <f>ROUND(CA67*$CB$107,0)</f>
        <v>#REF!</v>
      </c>
      <c r="CC67" s="14"/>
      <c r="CD67" s="14"/>
      <c r="CE67" s="14"/>
      <c r="CF67" s="14"/>
      <c r="CG67" s="14"/>
      <c r="CH67" s="14"/>
    </row>
    <row r="68" spans="1:87" ht="54">
      <c r="A68" s="61"/>
      <c r="B68" s="56" t="s">
        <v>86</v>
      </c>
      <c r="C68" s="64"/>
      <c r="D68" s="20"/>
      <c r="E68" s="49">
        <v>773</v>
      </c>
      <c r="F68" s="49">
        <v>641</v>
      </c>
      <c r="G68" s="49">
        <v>0</v>
      </c>
      <c r="H68" s="49">
        <v>102</v>
      </c>
      <c r="I68" s="49">
        <v>30</v>
      </c>
      <c r="J68" s="49">
        <f t="shared" ref="J68:X68" si="180">SUM(J63:J67)</f>
        <v>581</v>
      </c>
      <c r="K68" s="49">
        <f t="shared" si="180"/>
        <v>481</v>
      </c>
      <c r="L68" s="49">
        <f t="shared" si="180"/>
        <v>0</v>
      </c>
      <c r="M68" s="49">
        <f t="shared" si="180"/>
        <v>77</v>
      </c>
      <c r="N68" s="49">
        <f t="shared" si="180"/>
        <v>23</v>
      </c>
      <c r="O68" s="49">
        <v>722</v>
      </c>
      <c r="P68" s="49">
        <v>595</v>
      </c>
      <c r="Q68" s="49">
        <v>0</v>
      </c>
      <c r="R68" s="49">
        <v>103</v>
      </c>
      <c r="S68" s="49">
        <v>24</v>
      </c>
      <c r="T68" s="49">
        <f t="shared" si="180"/>
        <v>0</v>
      </c>
      <c r="U68" s="49">
        <f t="shared" si="180"/>
        <v>0</v>
      </c>
      <c r="V68" s="49">
        <f t="shared" si="180"/>
        <v>0</v>
      </c>
      <c r="W68" s="49">
        <f t="shared" si="180"/>
        <v>0</v>
      </c>
      <c r="X68" s="49">
        <f t="shared" si="180"/>
        <v>0</v>
      </c>
      <c r="Y68" s="49">
        <f t="shared" si="131"/>
        <v>124.27</v>
      </c>
      <c r="Z68" s="49">
        <f t="shared" si="131"/>
        <v>123.7</v>
      </c>
      <c r="AA68" s="49">
        <f t="shared" si="131"/>
        <v>0</v>
      </c>
      <c r="AB68" s="49">
        <f t="shared" si="131"/>
        <v>133.77000000000001</v>
      </c>
      <c r="AC68" s="49">
        <f t="shared" si="131"/>
        <v>104.35</v>
      </c>
      <c r="AD68" s="49">
        <f t="shared" ref="AD68:BB68" si="181">SUM(AD63:AD67)</f>
        <v>141</v>
      </c>
      <c r="AE68" s="49">
        <f t="shared" si="181"/>
        <v>114</v>
      </c>
      <c r="AF68" s="49">
        <f t="shared" si="181"/>
        <v>0</v>
      </c>
      <c r="AG68" s="49">
        <f t="shared" si="181"/>
        <v>26</v>
      </c>
      <c r="AH68" s="49">
        <f t="shared" si="181"/>
        <v>1</v>
      </c>
      <c r="AI68" s="49">
        <f t="shared" si="181"/>
        <v>201</v>
      </c>
      <c r="AJ68" s="49">
        <f t="shared" si="181"/>
        <v>174</v>
      </c>
      <c r="AK68" s="49">
        <f t="shared" si="181"/>
        <v>0</v>
      </c>
      <c r="AL68" s="49">
        <f t="shared" si="181"/>
        <v>26</v>
      </c>
      <c r="AM68" s="49">
        <f t="shared" si="181"/>
        <v>1</v>
      </c>
      <c r="AN68" s="49">
        <f t="shared" si="181"/>
        <v>-60</v>
      </c>
      <c r="AO68" s="49">
        <f t="shared" si="181"/>
        <v>-60</v>
      </c>
      <c r="AP68" s="49">
        <f t="shared" si="181"/>
        <v>0</v>
      </c>
      <c r="AQ68" s="49">
        <f t="shared" si="181"/>
        <v>0</v>
      </c>
      <c r="AR68" s="49">
        <f t="shared" si="181"/>
        <v>0</v>
      </c>
      <c r="AS68" s="49">
        <f t="shared" si="181"/>
        <v>80</v>
      </c>
      <c r="AT68" s="49">
        <f t="shared" si="181"/>
        <v>66</v>
      </c>
      <c r="AU68" s="49">
        <f t="shared" si="181"/>
        <v>0</v>
      </c>
      <c r="AV68" s="49">
        <f t="shared" si="181"/>
        <v>11</v>
      </c>
      <c r="AW68" s="49">
        <f t="shared" si="181"/>
        <v>3</v>
      </c>
      <c r="AX68" s="49">
        <f t="shared" si="181"/>
        <v>51</v>
      </c>
      <c r="AY68" s="49">
        <f t="shared" si="181"/>
        <v>46</v>
      </c>
      <c r="AZ68" s="49">
        <f t="shared" si="181"/>
        <v>0</v>
      </c>
      <c r="BA68" s="49">
        <f t="shared" si="181"/>
        <v>-1</v>
      </c>
      <c r="BB68" s="49">
        <f t="shared" si="181"/>
        <v>6</v>
      </c>
      <c r="BC68" s="49">
        <f t="shared" si="25"/>
        <v>0.6</v>
      </c>
      <c r="BD68" s="49">
        <f t="shared" si="13"/>
        <v>0.7</v>
      </c>
      <c r="BE68" s="49">
        <f t="shared" si="14"/>
        <v>0</v>
      </c>
      <c r="BF68" s="49">
        <f t="shared" si="15"/>
        <v>-0.1</v>
      </c>
      <c r="BG68" s="49">
        <f t="shared" si="16"/>
        <v>2</v>
      </c>
      <c r="BH68" s="49">
        <f t="shared" ref="BH68:BL68" si="182">SUM(BH63:BH67)</f>
        <v>0</v>
      </c>
      <c r="BI68" s="49">
        <f t="shared" si="182"/>
        <v>0</v>
      </c>
      <c r="BJ68" s="49">
        <f t="shared" si="182"/>
        <v>0</v>
      </c>
      <c r="BK68" s="49">
        <f t="shared" si="182"/>
        <v>0</v>
      </c>
      <c r="BL68" s="49">
        <f t="shared" si="182"/>
        <v>0</v>
      </c>
      <c r="BM68" s="49">
        <f t="shared" ref="BM68:BQ68" si="183">SUM(BM63:BM67)</f>
        <v>121</v>
      </c>
      <c r="BN68" s="49">
        <f t="shared" si="183"/>
        <v>109</v>
      </c>
      <c r="BO68" s="49">
        <f t="shared" si="183"/>
        <v>0</v>
      </c>
      <c r="BP68" s="49">
        <f t="shared" si="183"/>
        <v>12</v>
      </c>
      <c r="BQ68" s="49">
        <f t="shared" si="183"/>
        <v>0</v>
      </c>
      <c r="BR68" s="49"/>
      <c r="BS68" s="20">
        <f>SUM(BS63:BS67)</f>
        <v>151</v>
      </c>
      <c r="BT68" s="20">
        <f t="shared" si="130"/>
        <v>-60</v>
      </c>
      <c r="BU68" s="20" t="e">
        <f t="shared" ref="BU68:CI68" si="184">SUM(BU63:BU67)</f>
        <v>#REF!</v>
      </c>
      <c r="BV68" s="20" t="e">
        <f t="shared" si="184"/>
        <v>#REF!</v>
      </c>
      <c r="BW68" s="20" t="e">
        <f t="shared" si="184"/>
        <v>#REF!</v>
      </c>
      <c r="BX68" s="20" t="e">
        <f t="shared" si="184"/>
        <v>#REF!</v>
      </c>
      <c r="BY68" s="20" t="e">
        <f t="shared" si="184"/>
        <v>#REF!</v>
      </c>
      <c r="BZ68" s="20">
        <f t="shared" si="184"/>
        <v>-318</v>
      </c>
      <c r="CA68" s="20">
        <f t="shared" si="184"/>
        <v>-318</v>
      </c>
      <c r="CB68" s="20" t="e">
        <f t="shared" si="184"/>
        <v>#REF!</v>
      </c>
      <c r="CC68" s="20">
        <f t="shared" si="184"/>
        <v>0</v>
      </c>
      <c r="CD68" s="20">
        <f t="shared" si="184"/>
        <v>0</v>
      </c>
      <c r="CE68" s="20">
        <f t="shared" si="184"/>
        <v>0</v>
      </c>
      <c r="CF68" s="20">
        <f t="shared" si="184"/>
        <v>0</v>
      </c>
      <c r="CG68" s="20">
        <f t="shared" si="184"/>
        <v>0</v>
      </c>
      <c r="CH68" s="20">
        <f t="shared" si="184"/>
        <v>0</v>
      </c>
      <c r="CI68" s="20" t="e">
        <f t="shared" si="184"/>
        <v>#REF!</v>
      </c>
    </row>
    <row r="69" spans="1:87">
      <c r="A69" s="65">
        <v>46</v>
      </c>
      <c r="B69" s="66" t="s">
        <v>145</v>
      </c>
      <c r="C69" s="13" t="s">
        <v>85</v>
      </c>
      <c r="D69" s="14"/>
      <c r="E69" s="45">
        <v>0</v>
      </c>
      <c r="F69" s="46">
        <v>0</v>
      </c>
      <c r="G69" s="46">
        <v>0</v>
      </c>
      <c r="H69" s="46">
        <v>0</v>
      </c>
      <c r="I69" s="46">
        <v>0</v>
      </c>
      <c r="J69" s="45">
        <f t="shared" ref="J69:J102" si="185">SUM(K69:N69)</f>
        <v>0</v>
      </c>
      <c r="K69" s="46">
        <f t="shared" ref="K69:K102" si="186">ROUND(F69/12*$K$107,0)</f>
        <v>0</v>
      </c>
      <c r="L69" s="46">
        <f t="shared" ref="L69:L102" si="187">ROUND(G69/12*$K$107,0)</f>
        <v>0</v>
      </c>
      <c r="M69" s="46">
        <f t="shared" ref="M69:M102" si="188">ROUND(H69/12*$K$107,0)</f>
        <v>0</v>
      </c>
      <c r="N69" s="46">
        <f t="shared" ref="N69:N102" si="189">ROUND(I69/12*$K$107,0)</f>
        <v>0</v>
      </c>
      <c r="O69" s="45">
        <v>0</v>
      </c>
      <c r="P69" s="46">
        <v>0</v>
      </c>
      <c r="Q69" s="46">
        <v>0</v>
      </c>
      <c r="R69" s="46">
        <v>0</v>
      </c>
      <c r="S69" s="46">
        <v>0</v>
      </c>
      <c r="T69" s="45">
        <f t="shared" si="166"/>
        <v>0</v>
      </c>
      <c r="U69" s="46"/>
      <c r="V69" s="46"/>
      <c r="W69" s="46"/>
      <c r="X69" s="46"/>
      <c r="Y69" s="45">
        <f t="shared" si="131"/>
        <v>0</v>
      </c>
      <c r="Z69" s="46">
        <f t="shared" si="131"/>
        <v>0</v>
      </c>
      <c r="AA69" s="46">
        <f t="shared" si="131"/>
        <v>0</v>
      </c>
      <c r="AB69" s="46">
        <f t="shared" si="131"/>
        <v>0</v>
      </c>
      <c r="AC69" s="46">
        <f t="shared" si="131"/>
        <v>0</v>
      </c>
      <c r="AD69" s="45">
        <f t="shared" ref="AD69:AD102" si="190">AH69+AG69+AF69+AE69</f>
        <v>0</v>
      </c>
      <c r="AE69" s="46">
        <f t="shared" ref="AE69:AH102" si="191">P69-K69</f>
        <v>0</v>
      </c>
      <c r="AF69" s="46">
        <f t="shared" si="191"/>
        <v>0</v>
      </c>
      <c r="AG69" s="46">
        <f t="shared" si="191"/>
        <v>0</v>
      </c>
      <c r="AH69" s="46">
        <f t="shared" si="191"/>
        <v>0</v>
      </c>
      <c r="AI69" s="45">
        <f t="shared" si="169"/>
        <v>0</v>
      </c>
      <c r="AJ69" s="46">
        <f t="shared" ref="AJ69:AM102" si="192">IFERROR(IF(AE69&gt;0,AE69,0),0)</f>
        <v>0</v>
      </c>
      <c r="AK69" s="46">
        <f t="shared" si="192"/>
        <v>0</v>
      </c>
      <c r="AL69" s="46">
        <f t="shared" si="192"/>
        <v>0</v>
      </c>
      <c r="AM69" s="46">
        <f t="shared" si="192"/>
        <v>0</v>
      </c>
      <c r="AN69" s="45">
        <f t="shared" ref="AN69:AN102" si="193">SUM(AO69:AR69)</f>
        <v>0</v>
      </c>
      <c r="AO69" s="46">
        <f t="shared" ref="AO69:AR102" si="194">IFERROR(IF(AE69&lt;0,AE69,0),0)</f>
        <v>0</v>
      </c>
      <c r="AP69" s="46">
        <f t="shared" si="194"/>
        <v>0</v>
      </c>
      <c r="AQ69" s="46">
        <f t="shared" si="194"/>
        <v>0</v>
      </c>
      <c r="AR69" s="46">
        <f t="shared" si="194"/>
        <v>0</v>
      </c>
      <c r="AS69" s="45">
        <f t="shared" ref="AS69:AS102" si="195">AT69+AU69+AV69+AW69</f>
        <v>0</v>
      </c>
      <c r="AT69" s="46">
        <f t="shared" ref="AT69:AT88" si="196">ROUND(P69/$AT$107,0)</f>
        <v>0</v>
      </c>
      <c r="AU69" s="46">
        <f t="shared" ref="AU69:AU88" si="197">ROUND(Q69/$AT$107,0)</f>
        <v>0</v>
      </c>
      <c r="AV69" s="46">
        <f t="shared" ref="AV69:AV88" si="198">ROUND(R69/$AT$107,0)</f>
        <v>0</v>
      </c>
      <c r="AW69" s="46">
        <f t="shared" ref="AW69:AW88" si="199">ROUND(S69/$AT$107,0)</f>
        <v>0</v>
      </c>
      <c r="AX69" s="45">
        <f t="shared" ref="AX69:AX102" si="200">SUM(AY69:BB69)</f>
        <v>0</v>
      </c>
      <c r="AY69" s="46">
        <f t="shared" ref="AY69:AY102" si="201">F69-P69</f>
        <v>0</v>
      </c>
      <c r="AZ69" s="46">
        <f t="shared" ref="AZ69:AZ102" si="202">G69-Q69</f>
        <v>0</v>
      </c>
      <c r="BA69" s="46">
        <f t="shared" ref="BA69:BA102" si="203">H69-R69</f>
        <v>0</v>
      </c>
      <c r="BB69" s="46">
        <f t="shared" ref="BB69:BB102" si="204">I69-S69</f>
        <v>0</v>
      </c>
      <c r="BC69" s="45">
        <f t="shared" si="25"/>
        <v>0</v>
      </c>
      <c r="BD69" s="46">
        <f t="shared" si="13"/>
        <v>0</v>
      </c>
      <c r="BE69" s="46">
        <f t="shared" si="14"/>
        <v>0</v>
      </c>
      <c r="BF69" s="46">
        <f t="shared" si="15"/>
        <v>0</v>
      </c>
      <c r="BG69" s="46">
        <f t="shared" si="16"/>
        <v>0</v>
      </c>
      <c r="BH69" s="45">
        <f t="shared" ref="BH69:BH102" si="205">BI69+BJ69+BK69+BL69</f>
        <v>0</v>
      </c>
      <c r="BI69" s="46"/>
      <c r="BJ69" s="46"/>
      <c r="BK69" s="46"/>
      <c r="BL69" s="46"/>
      <c r="BM69" s="45">
        <f t="shared" ref="BM69:BM102" si="206">SUM(BN69:BQ69)</f>
        <v>0</v>
      </c>
      <c r="BN69" s="46"/>
      <c r="BO69" s="46"/>
      <c r="BP69" s="46"/>
      <c r="BQ69" s="46"/>
      <c r="BR69" s="46"/>
      <c r="BS69" s="14">
        <f t="shared" ref="BS69:BS86" si="207">ROUND($BS$107*AJ69,0)</f>
        <v>0</v>
      </c>
      <c r="BT69" s="14">
        <f t="shared" si="130"/>
        <v>0</v>
      </c>
      <c r="BU69" s="15" t="e">
        <f t="shared" ref="BU69:BU102" si="208">SUM(BV69:BY69)</f>
        <v>#REF!</v>
      </c>
      <c r="BV69" s="14" t="e">
        <f>#REF!+BS69+AO69</f>
        <v>#REF!</v>
      </c>
      <c r="BW69" s="14" t="e">
        <f>#REF!</f>
        <v>#REF!</v>
      </c>
      <c r="BX69" s="14" t="e">
        <f>#REF!</f>
        <v>#REF!</v>
      </c>
      <c r="BY69" s="14" t="e">
        <f>#REF!</f>
        <v>#REF!</v>
      </c>
      <c r="BZ69" s="14">
        <f>P69-[4]Итого!BA66</f>
        <v>0</v>
      </c>
      <c r="CA69" s="14"/>
      <c r="CB69" s="14" t="e">
        <f t="shared" ref="CB69:CB86" si="209">ROUND(CA69*$CB$107,0)</f>
        <v>#REF!</v>
      </c>
      <c r="CC69" s="14"/>
      <c r="CD69" s="14"/>
      <c r="CE69" s="14"/>
      <c r="CF69" s="14"/>
      <c r="CG69" s="14"/>
      <c r="CH69" s="14"/>
    </row>
    <row r="70" spans="1:87" ht="55.5">
      <c r="A70" s="27">
        <v>47</v>
      </c>
      <c r="B70" s="42" t="s">
        <v>157</v>
      </c>
      <c r="C70" s="13" t="s">
        <v>87</v>
      </c>
      <c r="D70" s="14"/>
      <c r="E70" s="45">
        <v>2106</v>
      </c>
      <c r="F70" s="46">
        <v>1363</v>
      </c>
      <c r="G70" s="46">
        <v>168</v>
      </c>
      <c r="H70" s="46">
        <v>350</v>
      </c>
      <c r="I70" s="46">
        <v>225</v>
      </c>
      <c r="J70" s="45">
        <f t="shared" si="185"/>
        <v>1580</v>
      </c>
      <c r="K70" s="46">
        <f t="shared" si="186"/>
        <v>1022</v>
      </c>
      <c r="L70" s="46">
        <f t="shared" si="187"/>
        <v>126</v>
      </c>
      <c r="M70" s="46">
        <f t="shared" si="188"/>
        <v>263</v>
      </c>
      <c r="N70" s="46">
        <f t="shared" si="189"/>
        <v>169</v>
      </c>
      <c r="O70" s="45">
        <v>1099</v>
      </c>
      <c r="P70" s="46">
        <v>642</v>
      </c>
      <c r="Q70" s="46">
        <v>156</v>
      </c>
      <c r="R70" s="46">
        <v>191</v>
      </c>
      <c r="S70" s="46">
        <v>110</v>
      </c>
      <c r="T70" s="45">
        <f t="shared" si="166"/>
        <v>0</v>
      </c>
      <c r="U70" s="46"/>
      <c r="V70" s="46"/>
      <c r="W70" s="46"/>
      <c r="X70" s="46"/>
      <c r="Y70" s="45">
        <f t="shared" si="131"/>
        <v>69.56</v>
      </c>
      <c r="Z70" s="46">
        <f t="shared" si="131"/>
        <v>62.82</v>
      </c>
      <c r="AA70" s="46">
        <f t="shared" si="131"/>
        <v>123.81</v>
      </c>
      <c r="AB70" s="46">
        <f t="shared" si="131"/>
        <v>72.62</v>
      </c>
      <c r="AC70" s="46">
        <f t="shared" si="131"/>
        <v>65.09</v>
      </c>
      <c r="AD70" s="45">
        <f t="shared" si="190"/>
        <v>-481</v>
      </c>
      <c r="AE70" s="46">
        <f t="shared" si="191"/>
        <v>-380</v>
      </c>
      <c r="AF70" s="46">
        <f t="shared" si="191"/>
        <v>30</v>
      </c>
      <c r="AG70" s="46">
        <f t="shared" si="191"/>
        <v>-72</v>
      </c>
      <c r="AH70" s="46">
        <f t="shared" si="191"/>
        <v>-59</v>
      </c>
      <c r="AI70" s="45">
        <f t="shared" si="169"/>
        <v>30</v>
      </c>
      <c r="AJ70" s="46">
        <f t="shared" si="192"/>
        <v>0</v>
      </c>
      <c r="AK70" s="46">
        <f t="shared" si="192"/>
        <v>30</v>
      </c>
      <c r="AL70" s="46">
        <f t="shared" si="192"/>
        <v>0</v>
      </c>
      <c r="AM70" s="46">
        <f t="shared" si="192"/>
        <v>0</v>
      </c>
      <c r="AN70" s="45">
        <f t="shared" si="193"/>
        <v>-511</v>
      </c>
      <c r="AO70" s="46">
        <f t="shared" si="194"/>
        <v>-380</v>
      </c>
      <c r="AP70" s="46">
        <f t="shared" si="194"/>
        <v>0</v>
      </c>
      <c r="AQ70" s="46">
        <f t="shared" si="194"/>
        <v>-72</v>
      </c>
      <c r="AR70" s="46">
        <f t="shared" si="194"/>
        <v>-59</v>
      </c>
      <c r="AS70" s="45">
        <f t="shared" si="195"/>
        <v>121</v>
      </c>
      <c r="AT70" s="46">
        <f t="shared" si="196"/>
        <v>71</v>
      </c>
      <c r="AU70" s="46">
        <f t="shared" si="197"/>
        <v>17</v>
      </c>
      <c r="AV70" s="46">
        <f t="shared" si="198"/>
        <v>21</v>
      </c>
      <c r="AW70" s="46">
        <f t="shared" si="199"/>
        <v>12</v>
      </c>
      <c r="AX70" s="45">
        <f t="shared" si="200"/>
        <v>1007</v>
      </c>
      <c r="AY70" s="46">
        <f t="shared" si="201"/>
        <v>721</v>
      </c>
      <c r="AZ70" s="46">
        <f t="shared" si="202"/>
        <v>12</v>
      </c>
      <c r="BA70" s="46">
        <f t="shared" si="203"/>
        <v>159</v>
      </c>
      <c r="BB70" s="46">
        <f t="shared" si="204"/>
        <v>115</v>
      </c>
      <c r="BC70" s="45">
        <f t="shared" si="25"/>
        <v>8.3000000000000007</v>
      </c>
      <c r="BD70" s="46">
        <f t="shared" si="13"/>
        <v>10.199999999999999</v>
      </c>
      <c r="BE70" s="46">
        <f t="shared" si="14"/>
        <v>0.7</v>
      </c>
      <c r="BF70" s="46">
        <f t="shared" si="15"/>
        <v>7.6</v>
      </c>
      <c r="BG70" s="46">
        <f t="shared" si="16"/>
        <v>9.6</v>
      </c>
      <c r="BH70" s="45">
        <f t="shared" si="205"/>
        <v>0</v>
      </c>
      <c r="BI70" s="46"/>
      <c r="BJ70" s="46"/>
      <c r="BK70" s="46"/>
      <c r="BL70" s="46"/>
      <c r="BM70" s="45">
        <f t="shared" si="206"/>
        <v>88</v>
      </c>
      <c r="BN70" s="46"/>
      <c r="BO70" s="46">
        <v>110</v>
      </c>
      <c r="BP70" s="46">
        <v>-22</v>
      </c>
      <c r="BQ70" s="46"/>
      <c r="BR70" s="46"/>
      <c r="BS70" s="14">
        <f t="shared" si="207"/>
        <v>0</v>
      </c>
      <c r="BT70" s="14">
        <f t="shared" si="130"/>
        <v>-380</v>
      </c>
      <c r="BU70" s="15" t="e">
        <f t="shared" si="208"/>
        <v>#REF!</v>
      </c>
      <c r="BV70" s="14" t="e">
        <f>#REF!+BS70+AO70</f>
        <v>#REF!</v>
      </c>
      <c r="BW70" s="14" t="e">
        <f>#REF!</f>
        <v>#REF!</v>
      </c>
      <c r="BX70" s="14" t="e">
        <f>#REF!</f>
        <v>#REF!</v>
      </c>
      <c r="BY70" s="14" t="e">
        <f>#REF!</f>
        <v>#REF!</v>
      </c>
      <c r="BZ70" s="16">
        <f>P70-[4]Итого!BA67</f>
        <v>97</v>
      </c>
      <c r="CA70" s="16">
        <f>BZ70</f>
        <v>97</v>
      </c>
      <c r="CB70" s="14" t="e">
        <f t="shared" si="209"/>
        <v>#REF!</v>
      </c>
      <c r="CC70" s="14"/>
      <c r="CD70" s="14"/>
      <c r="CE70" s="14"/>
      <c r="CF70" s="14"/>
      <c r="CG70" s="14"/>
      <c r="CH70" s="14"/>
      <c r="CI70" s="28" t="e">
        <f>CB70-BV70+BS70</f>
        <v>#REF!</v>
      </c>
    </row>
    <row r="71" spans="1:87">
      <c r="A71" s="27">
        <v>48</v>
      </c>
      <c r="B71" s="42" t="s">
        <v>88</v>
      </c>
      <c r="C71" s="13" t="s">
        <v>89</v>
      </c>
      <c r="D71" s="14"/>
      <c r="E71" s="45">
        <v>0</v>
      </c>
      <c r="F71" s="46">
        <v>0</v>
      </c>
      <c r="G71" s="46">
        <v>0</v>
      </c>
      <c r="H71" s="46">
        <v>0</v>
      </c>
      <c r="I71" s="46">
        <v>0</v>
      </c>
      <c r="J71" s="45">
        <f t="shared" si="185"/>
        <v>0</v>
      </c>
      <c r="K71" s="46">
        <f t="shared" si="186"/>
        <v>0</v>
      </c>
      <c r="L71" s="46">
        <f t="shared" si="187"/>
        <v>0</v>
      </c>
      <c r="M71" s="46">
        <f t="shared" si="188"/>
        <v>0</v>
      </c>
      <c r="N71" s="46">
        <f t="shared" si="189"/>
        <v>0</v>
      </c>
      <c r="O71" s="45">
        <v>0</v>
      </c>
      <c r="P71" s="46">
        <v>0</v>
      </c>
      <c r="Q71" s="46">
        <v>0</v>
      </c>
      <c r="R71" s="46">
        <v>0</v>
      </c>
      <c r="S71" s="46">
        <v>0</v>
      </c>
      <c r="T71" s="45">
        <f t="shared" si="166"/>
        <v>0</v>
      </c>
      <c r="U71" s="46"/>
      <c r="V71" s="46"/>
      <c r="W71" s="46"/>
      <c r="X71" s="46"/>
      <c r="Y71" s="45">
        <f t="shared" si="131"/>
        <v>0</v>
      </c>
      <c r="Z71" s="46">
        <f t="shared" si="131"/>
        <v>0</v>
      </c>
      <c r="AA71" s="46">
        <f t="shared" si="131"/>
        <v>0</v>
      </c>
      <c r="AB71" s="46">
        <f t="shared" si="131"/>
        <v>0</v>
      </c>
      <c r="AC71" s="46">
        <f t="shared" si="131"/>
        <v>0</v>
      </c>
      <c r="AD71" s="45">
        <f t="shared" si="190"/>
        <v>0</v>
      </c>
      <c r="AE71" s="46">
        <f t="shared" si="191"/>
        <v>0</v>
      </c>
      <c r="AF71" s="46">
        <f t="shared" si="191"/>
        <v>0</v>
      </c>
      <c r="AG71" s="46">
        <f t="shared" si="191"/>
        <v>0</v>
      </c>
      <c r="AH71" s="46">
        <f t="shared" si="191"/>
        <v>0</v>
      </c>
      <c r="AI71" s="45">
        <f t="shared" si="169"/>
        <v>0</v>
      </c>
      <c r="AJ71" s="46">
        <f t="shared" si="192"/>
        <v>0</v>
      </c>
      <c r="AK71" s="46">
        <f t="shared" si="192"/>
        <v>0</v>
      </c>
      <c r="AL71" s="46">
        <f t="shared" si="192"/>
        <v>0</v>
      </c>
      <c r="AM71" s="46">
        <f t="shared" si="192"/>
        <v>0</v>
      </c>
      <c r="AN71" s="45">
        <f t="shared" si="193"/>
        <v>0</v>
      </c>
      <c r="AO71" s="46">
        <f t="shared" si="194"/>
        <v>0</v>
      </c>
      <c r="AP71" s="46">
        <f t="shared" si="194"/>
        <v>0</v>
      </c>
      <c r="AQ71" s="46">
        <f t="shared" si="194"/>
        <v>0</v>
      </c>
      <c r="AR71" s="46">
        <f t="shared" si="194"/>
        <v>0</v>
      </c>
      <c r="AS71" s="45">
        <f t="shared" si="195"/>
        <v>0</v>
      </c>
      <c r="AT71" s="46">
        <f t="shared" si="196"/>
        <v>0</v>
      </c>
      <c r="AU71" s="46">
        <f t="shared" si="197"/>
        <v>0</v>
      </c>
      <c r="AV71" s="46">
        <f t="shared" si="198"/>
        <v>0</v>
      </c>
      <c r="AW71" s="46">
        <f t="shared" si="199"/>
        <v>0</v>
      </c>
      <c r="AX71" s="45">
        <f t="shared" si="200"/>
        <v>0</v>
      </c>
      <c r="AY71" s="46">
        <f t="shared" si="201"/>
        <v>0</v>
      </c>
      <c r="AZ71" s="46">
        <f t="shared" si="202"/>
        <v>0</v>
      </c>
      <c r="BA71" s="46">
        <f t="shared" si="203"/>
        <v>0</v>
      </c>
      <c r="BB71" s="46">
        <f t="shared" si="204"/>
        <v>0</v>
      </c>
      <c r="BC71" s="45">
        <f t="shared" si="25"/>
        <v>0</v>
      </c>
      <c r="BD71" s="46">
        <f t="shared" si="13"/>
        <v>0</v>
      </c>
      <c r="BE71" s="46">
        <f t="shared" si="14"/>
        <v>0</v>
      </c>
      <c r="BF71" s="46">
        <f t="shared" si="15"/>
        <v>0</v>
      </c>
      <c r="BG71" s="46">
        <f t="shared" si="16"/>
        <v>0</v>
      </c>
      <c r="BH71" s="45">
        <f t="shared" si="205"/>
        <v>0</v>
      </c>
      <c r="BI71" s="46"/>
      <c r="BJ71" s="46"/>
      <c r="BK71" s="46"/>
      <c r="BL71" s="46"/>
      <c r="BM71" s="45">
        <f t="shared" si="206"/>
        <v>0</v>
      </c>
      <c r="BN71" s="46"/>
      <c r="BO71" s="46"/>
      <c r="BP71" s="46"/>
      <c r="BQ71" s="46"/>
      <c r="BR71" s="46"/>
      <c r="BS71" s="14">
        <f t="shared" si="207"/>
        <v>0</v>
      </c>
      <c r="BT71" s="14">
        <f t="shared" si="130"/>
        <v>0</v>
      </c>
      <c r="BU71" s="15" t="e">
        <f t="shared" si="208"/>
        <v>#REF!</v>
      </c>
      <c r="BV71" s="14" t="e">
        <f>#REF!+BS71+AO71</f>
        <v>#REF!</v>
      </c>
      <c r="BW71" s="14" t="e">
        <f>#REF!</f>
        <v>#REF!</v>
      </c>
      <c r="BX71" s="14" t="e">
        <f>#REF!</f>
        <v>#REF!</v>
      </c>
      <c r="BY71" s="14" t="e">
        <f>#REF!</f>
        <v>#REF!</v>
      </c>
      <c r="BZ71" s="14">
        <f>P71-[4]Итого!BA68</f>
        <v>0</v>
      </c>
      <c r="CA71" s="14"/>
      <c r="CB71" s="14" t="e">
        <f t="shared" si="209"/>
        <v>#REF!</v>
      </c>
      <c r="CC71" s="14"/>
      <c r="CD71" s="14"/>
      <c r="CE71" s="14"/>
      <c r="CF71" s="14"/>
      <c r="CG71" s="14"/>
      <c r="CH71" s="14"/>
    </row>
    <row r="72" spans="1:87">
      <c r="A72" s="27">
        <v>49</v>
      </c>
      <c r="B72" s="42" t="s">
        <v>90</v>
      </c>
      <c r="C72" s="22">
        <v>113</v>
      </c>
      <c r="D72" s="14"/>
      <c r="E72" s="45">
        <v>0</v>
      </c>
      <c r="F72" s="46">
        <v>0</v>
      </c>
      <c r="G72" s="46">
        <v>0</v>
      </c>
      <c r="H72" s="46">
        <v>0</v>
      </c>
      <c r="I72" s="46">
        <v>0</v>
      </c>
      <c r="J72" s="45">
        <f t="shared" si="185"/>
        <v>0</v>
      </c>
      <c r="K72" s="46">
        <f t="shared" si="186"/>
        <v>0</v>
      </c>
      <c r="L72" s="46">
        <f t="shared" si="187"/>
        <v>0</v>
      </c>
      <c r="M72" s="46">
        <f t="shared" si="188"/>
        <v>0</v>
      </c>
      <c r="N72" s="46">
        <f t="shared" si="189"/>
        <v>0</v>
      </c>
      <c r="O72" s="45">
        <v>0</v>
      </c>
      <c r="P72" s="46">
        <v>0</v>
      </c>
      <c r="Q72" s="46">
        <v>0</v>
      </c>
      <c r="R72" s="46">
        <v>0</v>
      </c>
      <c r="S72" s="46">
        <v>0</v>
      </c>
      <c r="T72" s="45">
        <f t="shared" si="166"/>
        <v>0</v>
      </c>
      <c r="U72" s="46"/>
      <c r="V72" s="46"/>
      <c r="W72" s="46"/>
      <c r="X72" s="46"/>
      <c r="Y72" s="45">
        <f t="shared" si="131"/>
        <v>0</v>
      </c>
      <c r="Z72" s="46">
        <f t="shared" si="131"/>
        <v>0</v>
      </c>
      <c r="AA72" s="46">
        <f t="shared" si="131"/>
        <v>0</v>
      </c>
      <c r="AB72" s="46">
        <f t="shared" si="131"/>
        <v>0</v>
      </c>
      <c r="AC72" s="46">
        <f t="shared" si="131"/>
        <v>0</v>
      </c>
      <c r="AD72" s="45">
        <f t="shared" si="190"/>
        <v>0</v>
      </c>
      <c r="AE72" s="46">
        <f t="shared" si="191"/>
        <v>0</v>
      </c>
      <c r="AF72" s="46">
        <f t="shared" si="191"/>
        <v>0</v>
      </c>
      <c r="AG72" s="46">
        <f t="shared" si="191"/>
        <v>0</v>
      </c>
      <c r="AH72" s="46">
        <f t="shared" si="191"/>
        <v>0</v>
      </c>
      <c r="AI72" s="45">
        <f t="shared" si="169"/>
        <v>0</v>
      </c>
      <c r="AJ72" s="46">
        <f t="shared" si="192"/>
        <v>0</v>
      </c>
      <c r="AK72" s="46">
        <f t="shared" si="192"/>
        <v>0</v>
      </c>
      <c r="AL72" s="46">
        <f t="shared" si="192"/>
        <v>0</v>
      </c>
      <c r="AM72" s="46">
        <f t="shared" si="192"/>
        <v>0</v>
      </c>
      <c r="AN72" s="45">
        <f t="shared" si="193"/>
        <v>0</v>
      </c>
      <c r="AO72" s="46">
        <f t="shared" si="194"/>
        <v>0</v>
      </c>
      <c r="AP72" s="46">
        <f t="shared" si="194"/>
        <v>0</v>
      </c>
      <c r="AQ72" s="46">
        <f t="shared" si="194"/>
        <v>0</v>
      </c>
      <c r="AR72" s="46">
        <f t="shared" si="194"/>
        <v>0</v>
      </c>
      <c r="AS72" s="45">
        <f t="shared" si="195"/>
        <v>0</v>
      </c>
      <c r="AT72" s="46">
        <f t="shared" si="196"/>
        <v>0</v>
      </c>
      <c r="AU72" s="46">
        <f t="shared" si="197"/>
        <v>0</v>
      </c>
      <c r="AV72" s="46">
        <f t="shared" si="198"/>
        <v>0</v>
      </c>
      <c r="AW72" s="46">
        <f t="shared" si="199"/>
        <v>0</v>
      </c>
      <c r="AX72" s="45">
        <f t="shared" si="200"/>
        <v>0</v>
      </c>
      <c r="AY72" s="46">
        <f t="shared" si="201"/>
        <v>0</v>
      </c>
      <c r="AZ72" s="46">
        <f t="shared" si="202"/>
        <v>0</v>
      </c>
      <c r="BA72" s="46">
        <f t="shared" si="203"/>
        <v>0</v>
      </c>
      <c r="BB72" s="46">
        <f t="shared" si="204"/>
        <v>0</v>
      </c>
      <c r="BC72" s="45">
        <f t="shared" si="25"/>
        <v>0</v>
      </c>
      <c r="BD72" s="46">
        <f t="shared" si="13"/>
        <v>0</v>
      </c>
      <c r="BE72" s="46">
        <f t="shared" si="14"/>
        <v>0</v>
      </c>
      <c r="BF72" s="46">
        <f t="shared" si="15"/>
        <v>0</v>
      </c>
      <c r="BG72" s="46">
        <f t="shared" si="16"/>
        <v>0</v>
      </c>
      <c r="BH72" s="45">
        <f t="shared" si="205"/>
        <v>0</v>
      </c>
      <c r="BI72" s="46"/>
      <c r="BJ72" s="46"/>
      <c r="BK72" s="46"/>
      <c r="BL72" s="46"/>
      <c r="BM72" s="45">
        <f t="shared" si="206"/>
        <v>0</v>
      </c>
      <c r="BN72" s="46"/>
      <c r="BO72" s="46"/>
      <c r="BP72" s="46"/>
      <c r="BQ72" s="46"/>
      <c r="BR72" s="46"/>
      <c r="BS72" s="14">
        <f t="shared" si="207"/>
        <v>0</v>
      </c>
      <c r="BT72" s="14">
        <f t="shared" si="130"/>
        <v>0</v>
      </c>
      <c r="BU72" s="15" t="e">
        <f t="shared" si="208"/>
        <v>#REF!</v>
      </c>
      <c r="BV72" s="14" t="e">
        <f>#REF!+BS72+AO72</f>
        <v>#REF!</v>
      </c>
      <c r="BW72" s="14" t="e">
        <f>#REF!</f>
        <v>#REF!</v>
      </c>
      <c r="BX72" s="14" t="e">
        <f>#REF!</f>
        <v>#REF!</v>
      </c>
      <c r="BY72" s="14" t="e">
        <f>#REF!</f>
        <v>#REF!</v>
      </c>
      <c r="BZ72" s="14">
        <f>P72-[4]Итого!BA69</f>
        <v>0</v>
      </c>
      <c r="CA72" s="14"/>
      <c r="CB72" s="14" t="e">
        <f t="shared" si="209"/>
        <v>#REF!</v>
      </c>
      <c r="CC72" s="14"/>
      <c r="CD72" s="14"/>
      <c r="CE72" s="14"/>
      <c r="CF72" s="14"/>
      <c r="CG72" s="14"/>
      <c r="CH72" s="14"/>
    </row>
    <row r="73" spans="1:87">
      <c r="A73" s="27">
        <v>50</v>
      </c>
      <c r="B73" s="42" t="s">
        <v>91</v>
      </c>
      <c r="C73" s="13" t="s">
        <v>92</v>
      </c>
      <c r="D73" s="14"/>
      <c r="E73" s="45">
        <v>6533</v>
      </c>
      <c r="F73" s="46">
        <v>1085</v>
      </c>
      <c r="G73" s="46">
        <v>2799</v>
      </c>
      <c r="H73" s="46">
        <v>1500</v>
      </c>
      <c r="I73" s="46">
        <v>1149</v>
      </c>
      <c r="J73" s="45">
        <f t="shared" si="185"/>
        <v>4900</v>
      </c>
      <c r="K73" s="46">
        <f t="shared" si="186"/>
        <v>814</v>
      </c>
      <c r="L73" s="46">
        <f t="shared" si="187"/>
        <v>2099</v>
      </c>
      <c r="M73" s="46">
        <f t="shared" si="188"/>
        <v>1125</v>
      </c>
      <c r="N73" s="46">
        <f t="shared" si="189"/>
        <v>862</v>
      </c>
      <c r="O73" s="45">
        <v>5143</v>
      </c>
      <c r="P73" s="46">
        <v>791</v>
      </c>
      <c r="Q73" s="46">
        <v>2418</v>
      </c>
      <c r="R73" s="46">
        <v>967</v>
      </c>
      <c r="S73" s="46">
        <v>967</v>
      </c>
      <c r="T73" s="45">
        <f t="shared" si="166"/>
        <v>0</v>
      </c>
      <c r="U73" s="46"/>
      <c r="V73" s="46"/>
      <c r="W73" s="46"/>
      <c r="X73" s="46"/>
      <c r="Y73" s="45">
        <f t="shared" si="131"/>
        <v>104.96</v>
      </c>
      <c r="Z73" s="46">
        <f t="shared" si="131"/>
        <v>97.17</v>
      </c>
      <c r="AA73" s="46">
        <f t="shared" si="131"/>
        <v>115.2</v>
      </c>
      <c r="AB73" s="46">
        <f t="shared" si="131"/>
        <v>85.96</v>
      </c>
      <c r="AC73" s="46">
        <f t="shared" si="131"/>
        <v>112.18</v>
      </c>
      <c r="AD73" s="45">
        <f t="shared" si="190"/>
        <v>243</v>
      </c>
      <c r="AE73" s="46">
        <f t="shared" si="191"/>
        <v>-23</v>
      </c>
      <c r="AF73" s="46">
        <f t="shared" si="191"/>
        <v>319</v>
      </c>
      <c r="AG73" s="46">
        <f t="shared" si="191"/>
        <v>-158</v>
      </c>
      <c r="AH73" s="46">
        <f t="shared" si="191"/>
        <v>105</v>
      </c>
      <c r="AI73" s="45">
        <f t="shared" si="169"/>
        <v>424</v>
      </c>
      <c r="AJ73" s="46">
        <f t="shared" si="192"/>
        <v>0</v>
      </c>
      <c r="AK73" s="46">
        <f t="shared" si="192"/>
        <v>319</v>
      </c>
      <c r="AL73" s="46">
        <f t="shared" si="192"/>
        <v>0</v>
      </c>
      <c r="AM73" s="46">
        <f t="shared" si="192"/>
        <v>105</v>
      </c>
      <c r="AN73" s="45">
        <f t="shared" si="193"/>
        <v>-181</v>
      </c>
      <c r="AO73" s="46">
        <f t="shared" si="194"/>
        <v>-23</v>
      </c>
      <c r="AP73" s="46">
        <f t="shared" si="194"/>
        <v>0</v>
      </c>
      <c r="AQ73" s="46">
        <f t="shared" si="194"/>
        <v>-158</v>
      </c>
      <c r="AR73" s="46">
        <f t="shared" si="194"/>
        <v>0</v>
      </c>
      <c r="AS73" s="45">
        <f t="shared" si="195"/>
        <v>571</v>
      </c>
      <c r="AT73" s="46">
        <f t="shared" si="196"/>
        <v>88</v>
      </c>
      <c r="AU73" s="46">
        <f t="shared" si="197"/>
        <v>269</v>
      </c>
      <c r="AV73" s="46">
        <f t="shared" si="198"/>
        <v>107</v>
      </c>
      <c r="AW73" s="46">
        <f t="shared" si="199"/>
        <v>107</v>
      </c>
      <c r="AX73" s="45">
        <f t="shared" si="200"/>
        <v>1390</v>
      </c>
      <c r="AY73" s="46">
        <f t="shared" si="201"/>
        <v>294</v>
      </c>
      <c r="AZ73" s="47">
        <f t="shared" si="202"/>
        <v>381</v>
      </c>
      <c r="BA73" s="46">
        <f t="shared" si="203"/>
        <v>533</v>
      </c>
      <c r="BB73" s="46">
        <f t="shared" si="204"/>
        <v>182</v>
      </c>
      <c r="BC73" s="45">
        <f t="shared" si="25"/>
        <v>2.4</v>
      </c>
      <c r="BD73" s="46">
        <f t="shared" si="13"/>
        <v>3.3</v>
      </c>
      <c r="BE73" s="46">
        <f t="shared" si="14"/>
        <v>1.4</v>
      </c>
      <c r="BF73" s="46">
        <f t="shared" si="15"/>
        <v>5</v>
      </c>
      <c r="BG73" s="46">
        <f t="shared" si="16"/>
        <v>1.7</v>
      </c>
      <c r="BH73" s="45">
        <f t="shared" si="205"/>
        <v>0</v>
      </c>
      <c r="BI73" s="46"/>
      <c r="BJ73" s="46"/>
      <c r="BK73" s="46"/>
      <c r="BL73" s="46"/>
      <c r="BM73" s="45">
        <f t="shared" si="206"/>
        <v>0</v>
      </c>
      <c r="BN73" s="46"/>
      <c r="BO73" s="46"/>
      <c r="BP73" s="46"/>
      <c r="BQ73" s="46"/>
      <c r="BR73" s="46"/>
      <c r="BS73" s="14">
        <f t="shared" si="207"/>
        <v>0</v>
      </c>
      <c r="BT73" s="14">
        <f t="shared" si="130"/>
        <v>-23</v>
      </c>
      <c r="BU73" s="15" t="e">
        <f t="shared" si="208"/>
        <v>#REF!</v>
      </c>
      <c r="BV73" s="14" t="e">
        <f>#REF!+BS73+AO73</f>
        <v>#REF!</v>
      </c>
      <c r="BW73" s="14" t="e">
        <f>#REF!</f>
        <v>#REF!</v>
      </c>
      <c r="BX73" s="14" t="e">
        <f>#REF!</f>
        <v>#REF!</v>
      </c>
      <c r="BY73" s="14" t="e">
        <f>#REF!</f>
        <v>#REF!</v>
      </c>
      <c r="BZ73" s="14">
        <f>P73-[4]Итого!BA70</f>
        <v>632</v>
      </c>
      <c r="CA73" s="14"/>
      <c r="CB73" s="14" t="e">
        <f t="shared" si="209"/>
        <v>#REF!</v>
      </c>
      <c r="CC73" s="14"/>
      <c r="CD73" s="14"/>
      <c r="CE73" s="14"/>
      <c r="CF73" s="14"/>
      <c r="CG73" s="14"/>
      <c r="CH73" s="14"/>
    </row>
    <row r="74" spans="1:87">
      <c r="A74" s="27">
        <v>51</v>
      </c>
      <c r="B74" s="42" t="s">
        <v>93</v>
      </c>
      <c r="C74" s="13" t="s">
        <v>94</v>
      </c>
      <c r="D74" s="14"/>
      <c r="E74" s="45">
        <v>0</v>
      </c>
      <c r="F74" s="46">
        <v>0</v>
      </c>
      <c r="G74" s="46">
        <v>0</v>
      </c>
      <c r="H74" s="46">
        <v>0</v>
      </c>
      <c r="I74" s="46">
        <v>0</v>
      </c>
      <c r="J74" s="45">
        <f t="shared" si="185"/>
        <v>0</v>
      </c>
      <c r="K74" s="46">
        <f t="shared" si="186"/>
        <v>0</v>
      </c>
      <c r="L74" s="46">
        <f t="shared" si="187"/>
        <v>0</v>
      </c>
      <c r="M74" s="46">
        <f t="shared" si="188"/>
        <v>0</v>
      </c>
      <c r="N74" s="46">
        <f t="shared" si="189"/>
        <v>0</v>
      </c>
      <c r="O74" s="45">
        <v>0</v>
      </c>
      <c r="P74" s="46">
        <v>0</v>
      </c>
      <c r="Q74" s="46">
        <v>0</v>
      </c>
      <c r="R74" s="46">
        <v>0</v>
      </c>
      <c r="S74" s="46">
        <v>0</v>
      </c>
      <c r="T74" s="45">
        <f t="shared" si="166"/>
        <v>0</v>
      </c>
      <c r="U74" s="46"/>
      <c r="V74" s="46"/>
      <c r="W74" s="46"/>
      <c r="X74" s="46"/>
      <c r="Y74" s="45">
        <f t="shared" si="131"/>
        <v>0</v>
      </c>
      <c r="Z74" s="46">
        <f t="shared" si="131"/>
        <v>0</v>
      </c>
      <c r="AA74" s="46">
        <f t="shared" si="131"/>
        <v>0</v>
      </c>
      <c r="AB74" s="46">
        <f t="shared" si="131"/>
        <v>0</v>
      </c>
      <c r="AC74" s="46">
        <f t="shared" si="131"/>
        <v>0</v>
      </c>
      <c r="AD74" s="45">
        <f t="shared" si="190"/>
        <v>0</v>
      </c>
      <c r="AE74" s="46">
        <f t="shared" si="191"/>
        <v>0</v>
      </c>
      <c r="AF74" s="46">
        <f t="shared" si="191"/>
        <v>0</v>
      </c>
      <c r="AG74" s="46">
        <f t="shared" si="191"/>
        <v>0</v>
      </c>
      <c r="AH74" s="46">
        <f t="shared" si="191"/>
        <v>0</v>
      </c>
      <c r="AI74" s="45">
        <f t="shared" si="169"/>
        <v>0</v>
      </c>
      <c r="AJ74" s="46">
        <f t="shared" si="192"/>
        <v>0</v>
      </c>
      <c r="AK74" s="46">
        <f t="shared" si="192"/>
        <v>0</v>
      </c>
      <c r="AL74" s="46">
        <f t="shared" si="192"/>
        <v>0</v>
      </c>
      <c r="AM74" s="46">
        <f t="shared" si="192"/>
        <v>0</v>
      </c>
      <c r="AN74" s="45">
        <f t="shared" si="193"/>
        <v>0</v>
      </c>
      <c r="AO74" s="46">
        <f t="shared" si="194"/>
        <v>0</v>
      </c>
      <c r="AP74" s="46">
        <f t="shared" si="194"/>
        <v>0</v>
      </c>
      <c r="AQ74" s="46">
        <f t="shared" si="194"/>
        <v>0</v>
      </c>
      <c r="AR74" s="46">
        <f t="shared" si="194"/>
        <v>0</v>
      </c>
      <c r="AS74" s="45">
        <f t="shared" si="195"/>
        <v>0</v>
      </c>
      <c r="AT74" s="46">
        <f t="shared" si="196"/>
        <v>0</v>
      </c>
      <c r="AU74" s="46">
        <f t="shared" si="197"/>
        <v>0</v>
      </c>
      <c r="AV74" s="46">
        <f t="shared" si="198"/>
        <v>0</v>
      </c>
      <c r="AW74" s="46">
        <f t="shared" si="199"/>
        <v>0</v>
      </c>
      <c r="AX74" s="45">
        <f t="shared" si="200"/>
        <v>0</v>
      </c>
      <c r="AY74" s="46">
        <f t="shared" si="201"/>
        <v>0</v>
      </c>
      <c r="AZ74" s="46">
        <f t="shared" si="202"/>
        <v>0</v>
      </c>
      <c r="BA74" s="46">
        <f t="shared" si="203"/>
        <v>0</v>
      </c>
      <c r="BB74" s="46">
        <f t="shared" si="204"/>
        <v>0</v>
      </c>
      <c r="BC74" s="45">
        <f t="shared" si="25"/>
        <v>0</v>
      </c>
      <c r="BD74" s="46">
        <f t="shared" si="13"/>
        <v>0</v>
      </c>
      <c r="BE74" s="46">
        <f t="shared" si="14"/>
        <v>0</v>
      </c>
      <c r="BF74" s="46">
        <f t="shared" si="15"/>
        <v>0</v>
      </c>
      <c r="BG74" s="46">
        <f t="shared" si="16"/>
        <v>0</v>
      </c>
      <c r="BH74" s="45">
        <f t="shared" si="205"/>
        <v>0</v>
      </c>
      <c r="BI74" s="46"/>
      <c r="BJ74" s="46"/>
      <c r="BK74" s="46"/>
      <c r="BL74" s="46"/>
      <c r="BM74" s="45">
        <f t="shared" si="206"/>
        <v>0</v>
      </c>
      <c r="BN74" s="46"/>
      <c r="BO74" s="46"/>
      <c r="BP74" s="46"/>
      <c r="BQ74" s="46"/>
      <c r="BR74" s="46"/>
      <c r="BS74" s="14">
        <f t="shared" si="207"/>
        <v>0</v>
      </c>
      <c r="BT74" s="14">
        <f t="shared" si="130"/>
        <v>0</v>
      </c>
      <c r="BU74" s="15" t="e">
        <f t="shared" si="208"/>
        <v>#REF!</v>
      </c>
      <c r="BV74" s="14" t="e">
        <f>#REF!+BS74+AO74</f>
        <v>#REF!</v>
      </c>
      <c r="BW74" s="14" t="e">
        <f>#REF!</f>
        <v>#REF!</v>
      </c>
      <c r="BX74" s="14" t="e">
        <f>#REF!</f>
        <v>#REF!</v>
      </c>
      <c r="BY74" s="14" t="e">
        <f>#REF!</f>
        <v>#REF!</v>
      </c>
      <c r="BZ74" s="14">
        <f>P74-[4]Итого!BA71</f>
        <v>0</v>
      </c>
      <c r="CA74" s="14"/>
      <c r="CB74" s="14" t="e">
        <f t="shared" si="209"/>
        <v>#REF!</v>
      </c>
      <c r="CC74" s="14"/>
      <c r="CD74" s="14"/>
      <c r="CE74" s="14"/>
      <c r="CF74" s="14"/>
      <c r="CG74" s="14"/>
      <c r="CH74" s="14"/>
    </row>
    <row r="75" spans="1:87">
      <c r="A75" s="27">
        <v>52</v>
      </c>
      <c r="B75" s="42" t="s">
        <v>146</v>
      </c>
      <c r="C75" s="13" t="s">
        <v>95</v>
      </c>
      <c r="D75" s="14"/>
      <c r="E75" s="45">
        <v>0</v>
      </c>
      <c r="F75" s="46">
        <v>0</v>
      </c>
      <c r="G75" s="46">
        <v>0</v>
      </c>
      <c r="H75" s="46">
        <v>0</v>
      </c>
      <c r="I75" s="46">
        <v>0</v>
      </c>
      <c r="J75" s="45">
        <f t="shared" si="185"/>
        <v>0</v>
      </c>
      <c r="K75" s="46">
        <f t="shared" si="186"/>
        <v>0</v>
      </c>
      <c r="L75" s="46">
        <f t="shared" si="187"/>
        <v>0</v>
      </c>
      <c r="M75" s="46">
        <f t="shared" si="188"/>
        <v>0</v>
      </c>
      <c r="N75" s="46">
        <f t="shared" si="189"/>
        <v>0</v>
      </c>
      <c r="O75" s="45">
        <v>0</v>
      </c>
      <c r="P75" s="46">
        <v>0</v>
      </c>
      <c r="Q75" s="46">
        <v>0</v>
      </c>
      <c r="R75" s="46">
        <v>0</v>
      </c>
      <c r="S75" s="46">
        <v>0</v>
      </c>
      <c r="T75" s="45">
        <f t="shared" si="166"/>
        <v>0</v>
      </c>
      <c r="U75" s="46"/>
      <c r="V75" s="46"/>
      <c r="W75" s="46"/>
      <c r="X75" s="46"/>
      <c r="Y75" s="45">
        <f t="shared" si="131"/>
        <v>0</v>
      </c>
      <c r="Z75" s="46">
        <f t="shared" si="131"/>
        <v>0</v>
      </c>
      <c r="AA75" s="46">
        <f t="shared" si="131"/>
        <v>0</v>
      </c>
      <c r="AB75" s="46">
        <f t="shared" si="131"/>
        <v>0</v>
      </c>
      <c r="AC75" s="46">
        <f t="shared" si="131"/>
        <v>0</v>
      </c>
      <c r="AD75" s="45">
        <f t="shared" si="190"/>
        <v>0</v>
      </c>
      <c r="AE75" s="46">
        <f t="shared" si="191"/>
        <v>0</v>
      </c>
      <c r="AF75" s="46">
        <f t="shared" si="191"/>
        <v>0</v>
      </c>
      <c r="AG75" s="46">
        <f t="shared" si="191"/>
        <v>0</v>
      </c>
      <c r="AH75" s="46">
        <f t="shared" si="191"/>
        <v>0</v>
      </c>
      <c r="AI75" s="45">
        <f t="shared" si="169"/>
        <v>0</v>
      </c>
      <c r="AJ75" s="46">
        <f t="shared" si="192"/>
        <v>0</v>
      </c>
      <c r="AK75" s="46">
        <f t="shared" si="192"/>
        <v>0</v>
      </c>
      <c r="AL75" s="46">
        <f t="shared" si="192"/>
        <v>0</v>
      </c>
      <c r="AM75" s="46">
        <f t="shared" si="192"/>
        <v>0</v>
      </c>
      <c r="AN75" s="45">
        <f t="shared" si="193"/>
        <v>0</v>
      </c>
      <c r="AO75" s="46">
        <f t="shared" si="194"/>
        <v>0</v>
      </c>
      <c r="AP75" s="46">
        <f t="shared" si="194"/>
        <v>0</v>
      </c>
      <c r="AQ75" s="46">
        <f t="shared" si="194"/>
        <v>0</v>
      </c>
      <c r="AR75" s="46">
        <f t="shared" si="194"/>
        <v>0</v>
      </c>
      <c r="AS75" s="45">
        <f t="shared" si="195"/>
        <v>0</v>
      </c>
      <c r="AT75" s="46">
        <f t="shared" si="196"/>
        <v>0</v>
      </c>
      <c r="AU75" s="46">
        <f t="shared" si="197"/>
        <v>0</v>
      </c>
      <c r="AV75" s="46">
        <f t="shared" si="198"/>
        <v>0</v>
      </c>
      <c r="AW75" s="46">
        <f t="shared" si="199"/>
        <v>0</v>
      </c>
      <c r="AX75" s="45">
        <f t="shared" si="200"/>
        <v>0</v>
      </c>
      <c r="AY75" s="46">
        <f t="shared" si="201"/>
        <v>0</v>
      </c>
      <c r="AZ75" s="46">
        <f t="shared" si="202"/>
        <v>0</v>
      </c>
      <c r="BA75" s="46">
        <f t="shared" si="203"/>
        <v>0</v>
      </c>
      <c r="BB75" s="46">
        <f t="shared" si="204"/>
        <v>0</v>
      </c>
      <c r="BC75" s="45">
        <f t="shared" si="25"/>
        <v>0</v>
      </c>
      <c r="BD75" s="46">
        <f t="shared" si="13"/>
        <v>0</v>
      </c>
      <c r="BE75" s="46">
        <f t="shared" si="14"/>
        <v>0</v>
      </c>
      <c r="BF75" s="46">
        <f t="shared" si="15"/>
        <v>0</v>
      </c>
      <c r="BG75" s="46">
        <f t="shared" si="16"/>
        <v>0</v>
      </c>
      <c r="BH75" s="45">
        <f t="shared" si="205"/>
        <v>0</v>
      </c>
      <c r="BI75" s="46"/>
      <c r="BJ75" s="46"/>
      <c r="BK75" s="46"/>
      <c r="BL75" s="46"/>
      <c r="BM75" s="45">
        <f t="shared" si="206"/>
        <v>0</v>
      </c>
      <c r="BN75" s="46"/>
      <c r="BO75" s="46"/>
      <c r="BP75" s="46"/>
      <c r="BQ75" s="46"/>
      <c r="BR75" s="46"/>
      <c r="BS75" s="14">
        <f t="shared" si="207"/>
        <v>0</v>
      </c>
      <c r="BT75" s="14">
        <f t="shared" si="130"/>
        <v>0</v>
      </c>
      <c r="BU75" s="15" t="e">
        <f t="shared" si="208"/>
        <v>#REF!</v>
      </c>
      <c r="BV75" s="14" t="e">
        <f>#REF!+BS75+AO75</f>
        <v>#REF!</v>
      </c>
      <c r="BW75" s="14" t="e">
        <f>#REF!</f>
        <v>#REF!</v>
      </c>
      <c r="BX75" s="14" t="e">
        <f>#REF!</f>
        <v>#REF!</v>
      </c>
      <c r="BY75" s="14" t="e">
        <f>#REF!</f>
        <v>#REF!</v>
      </c>
      <c r="BZ75" s="14">
        <f>P75-[4]Итого!BA72</f>
        <v>0</v>
      </c>
      <c r="CA75" s="14"/>
      <c r="CB75" s="14" t="e">
        <f t="shared" si="209"/>
        <v>#REF!</v>
      </c>
      <c r="CC75" s="14"/>
      <c r="CD75" s="14"/>
      <c r="CE75" s="14"/>
      <c r="CF75" s="14"/>
      <c r="CG75" s="14"/>
      <c r="CH75" s="14"/>
    </row>
    <row r="76" spans="1:87" ht="55.5">
      <c r="A76" s="27">
        <v>53</v>
      </c>
      <c r="B76" s="42" t="s">
        <v>147</v>
      </c>
      <c r="C76" s="13" t="s">
        <v>96</v>
      </c>
      <c r="D76" s="14"/>
      <c r="E76" s="45">
        <v>0</v>
      </c>
      <c r="F76" s="46">
        <v>0</v>
      </c>
      <c r="G76" s="46">
        <v>0</v>
      </c>
      <c r="H76" s="46">
        <v>0</v>
      </c>
      <c r="I76" s="46">
        <v>0</v>
      </c>
      <c r="J76" s="45">
        <f t="shared" si="185"/>
        <v>0</v>
      </c>
      <c r="K76" s="46">
        <f t="shared" si="186"/>
        <v>0</v>
      </c>
      <c r="L76" s="46">
        <f t="shared" si="187"/>
        <v>0</v>
      </c>
      <c r="M76" s="46">
        <f t="shared" si="188"/>
        <v>0</v>
      </c>
      <c r="N76" s="46">
        <f t="shared" si="189"/>
        <v>0</v>
      </c>
      <c r="O76" s="45">
        <v>0</v>
      </c>
      <c r="P76" s="46">
        <v>0</v>
      </c>
      <c r="Q76" s="46">
        <v>0</v>
      </c>
      <c r="R76" s="46">
        <v>0</v>
      </c>
      <c r="S76" s="46">
        <v>0</v>
      </c>
      <c r="T76" s="45">
        <f t="shared" si="166"/>
        <v>0</v>
      </c>
      <c r="U76" s="46"/>
      <c r="V76" s="46"/>
      <c r="W76" s="46"/>
      <c r="X76" s="46"/>
      <c r="Y76" s="45">
        <f t="shared" si="131"/>
        <v>0</v>
      </c>
      <c r="Z76" s="46">
        <f t="shared" si="131"/>
        <v>0</v>
      </c>
      <c r="AA76" s="46">
        <f t="shared" si="131"/>
        <v>0</v>
      </c>
      <c r="AB76" s="46">
        <f t="shared" si="131"/>
        <v>0</v>
      </c>
      <c r="AC76" s="46">
        <f t="shared" si="131"/>
        <v>0</v>
      </c>
      <c r="AD76" s="45">
        <f t="shared" si="190"/>
        <v>0</v>
      </c>
      <c r="AE76" s="46">
        <f t="shared" si="191"/>
        <v>0</v>
      </c>
      <c r="AF76" s="46">
        <f t="shared" si="191"/>
        <v>0</v>
      </c>
      <c r="AG76" s="46">
        <f t="shared" si="191"/>
        <v>0</v>
      </c>
      <c r="AH76" s="46">
        <f t="shared" si="191"/>
        <v>0</v>
      </c>
      <c r="AI76" s="45">
        <f t="shared" si="169"/>
        <v>0</v>
      </c>
      <c r="AJ76" s="46">
        <f t="shared" si="192"/>
        <v>0</v>
      </c>
      <c r="AK76" s="46">
        <f t="shared" si="192"/>
        <v>0</v>
      </c>
      <c r="AL76" s="46">
        <f t="shared" si="192"/>
        <v>0</v>
      </c>
      <c r="AM76" s="46">
        <f t="shared" si="192"/>
        <v>0</v>
      </c>
      <c r="AN76" s="45">
        <f t="shared" si="193"/>
        <v>0</v>
      </c>
      <c r="AO76" s="46">
        <f t="shared" si="194"/>
        <v>0</v>
      </c>
      <c r="AP76" s="46">
        <f t="shared" si="194"/>
        <v>0</v>
      </c>
      <c r="AQ76" s="46">
        <f t="shared" si="194"/>
        <v>0</v>
      </c>
      <c r="AR76" s="46">
        <f t="shared" si="194"/>
        <v>0</v>
      </c>
      <c r="AS76" s="45">
        <f t="shared" si="195"/>
        <v>0</v>
      </c>
      <c r="AT76" s="46">
        <f t="shared" si="196"/>
        <v>0</v>
      </c>
      <c r="AU76" s="46">
        <f t="shared" si="197"/>
        <v>0</v>
      </c>
      <c r="AV76" s="46">
        <f t="shared" si="198"/>
        <v>0</v>
      </c>
      <c r="AW76" s="46">
        <f t="shared" si="199"/>
        <v>0</v>
      </c>
      <c r="AX76" s="45">
        <f t="shared" si="200"/>
        <v>0</v>
      </c>
      <c r="AY76" s="46">
        <f t="shared" si="201"/>
        <v>0</v>
      </c>
      <c r="AZ76" s="46">
        <f t="shared" si="202"/>
        <v>0</v>
      </c>
      <c r="BA76" s="46">
        <f t="shared" si="203"/>
        <v>0</v>
      </c>
      <c r="BB76" s="46">
        <f t="shared" si="204"/>
        <v>0</v>
      </c>
      <c r="BC76" s="45">
        <f t="shared" si="25"/>
        <v>0</v>
      </c>
      <c r="BD76" s="46">
        <f t="shared" si="13"/>
        <v>0</v>
      </c>
      <c r="BE76" s="46">
        <f t="shared" si="14"/>
        <v>0</v>
      </c>
      <c r="BF76" s="46">
        <f t="shared" si="15"/>
        <v>0</v>
      </c>
      <c r="BG76" s="46">
        <f t="shared" si="16"/>
        <v>0</v>
      </c>
      <c r="BH76" s="45">
        <f t="shared" si="205"/>
        <v>0</v>
      </c>
      <c r="BI76" s="46"/>
      <c r="BJ76" s="46"/>
      <c r="BK76" s="46"/>
      <c r="BL76" s="46"/>
      <c r="BM76" s="45">
        <f t="shared" si="206"/>
        <v>0</v>
      </c>
      <c r="BN76" s="46"/>
      <c r="BO76" s="46"/>
      <c r="BP76" s="46"/>
      <c r="BQ76" s="46"/>
      <c r="BR76" s="46"/>
      <c r="BS76" s="14">
        <f t="shared" si="207"/>
        <v>0</v>
      </c>
      <c r="BT76" s="14">
        <f t="shared" si="130"/>
        <v>0</v>
      </c>
      <c r="BU76" s="15" t="e">
        <f t="shared" si="208"/>
        <v>#REF!</v>
      </c>
      <c r="BV76" s="14" t="e">
        <f>#REF!+BS76+AO76</f>
        <v>#REF!</v>
      </c>
      <c r="BW76" s="14" t="e">
        <f>#REF!</f>
        <v>#REF!</v>
      </c>
      <c r="BX76" s="14" t="e">
        <f>#REF!</f>
        <v>#REF!</v>
      </c>
      <c r="BY76" s="14" t="e">
        <f>#REF!</f>
        <v>#REF!</v>
      </c>
      <c r="BZ76" s="14">
        <f>P76-[4]Итого!BA73</f>
        <v>0</v>
      </c>
      <c r="CA76" s="14"/>
      <c r="CB76" s="14" t="e">
        <f t="shared" si="209"/>
        <v>#REF!</v>
      </c>
      <c r="CC76" s="14"/>
      <c r="CD76" s="14"/>
      <c r="CE76" s="14"/>
      <c r="CF76" s="14"/>
      <c r="CG76" s="14"/>
      <c r="CH76" s="14"/>
    </row>
    <row r="77" spans="1:87">
      <c r="A77" s="27">
        <v>54</v>
      </c>
      <c r="B77" s="42" t="s">
        <v>97</v>
      </c>
      <c r="C77" s="13" t="s">
        <v>98</v>
      </c>
      <c r="D77" s="14"/>
      <c r="E77" s="45">
        <v>0</v>
      </c>
      <c r="F77" s="46">
        <v>0</v>
      </c>
      <c r="G77" s="46">
        <v>0</v>
      </c>
      <c r="H77" s="46">
        <v>0</v>
      </c>
      <c r="I77" s="46">
        <v>0</v>
      </c>
      <c r="J77" s="45">
        <f t="shared" si="185"/>
        <v>0</v>
      </c>
      <c r="K77" s="46">
        <f t="shared" si="186"/>
        <v>0</v>
      </c>
      <c r="L77" s="46">
        <f t="shared" si="187"/>
        <v>0</v>
      </c>
      <c r="M77" s="46">
        <f t="shared" si="188"/>
        <v>0</v>
      </c>
      <c r="N77" s="46">
        <f t="shared" si="189"/>
        <v>0</v>
      </c>
      <c r="O77" s="45">
        <v>0</v>
      </c>
      <c r="P77" s="46">
        <v>0</v>
      </c>
      <c r="Q77" s="46">
        <v>0</v>
      </c>
      <c r="R77" s="46">
        <v>0</v>
      </c>
      <c r="S77" s="46">
        <v>0</v>
      </c>
      <c r="T77" s="45">
        <f t="shared" si="166"/>
        <v>0</v>
      </c>
      <c r="U77" s="46"/>
      <c r="V77" s="46"/>
      <c r="W77" s="46"/>
      <c r="X77" s="46"/>
      <c r="Y77" s="45">
        <f t="shared" si="131"/>
        <v>0</v>
      </c>
      <c r="Z77" s="46">
        <f t="shared" si="131"/>
        <v>0</v>
      </c>
      <c r="AA77" s="46">
        <f t="shared" si="131"/>
        <v>0</v>
      </c>
      <c r="AB77" s="46">
        <f t="shared" si="131"/>
        <v>0</v>
      </c>
      <c r="AC77" s="46">
        <f t="shared" si="131"/>
        <v>0</v>
      </c>
      <c r="AD77" s="45">
        <f t="shared" si="190"/>
        <v>0</v>
      </c>
      <c r="AE77" s="46">
        <f t="shared" si="191"/>
        <v>0</v>
      </c>
      <c r="AF77" s="46">
        <f t="shared" si="191"/>
        <v>0</v>
      </c>
      <c r="AG77" s="46">
        <f t="shared" si="191"/>
        <v>0</v>
      </c>
      <c r="AH77" s="46">
        <f t="shared" si="191"/>
        <v>0</v>
      </c>
      <c r="AI77" s="45">
        <f t="shared" si="169"/>
        <v>0</v>
      </c>
      <c r="AJ77" s="46">
        <f t="shared" si="192"/>
        <v>0</v>
      </c>
      <c r="AK77" s="46">
        <f t="shared" si="192"/>
        <v>0</v>
      </c>
      <c r="AL77" s="46">
        <f t="shared" si="192"/>
        <v>0</v>
      </c>
      <c r="AM77" s="46">
        <f t="shared" si="192"/>
        <v>0</v>
      </c>
      <c r="AN77" s="45">
        <f t="shared" si="193"/>
        <v>0</v>
      </c>
      <c r="AO77" s="46">
        <f t="shared" si="194"/>
        <v>0</v>
      </c>
      <c r="AP77" s="46">
        <f t="shared" si="194"/>
        <v>0</v>
      </c>
      <c r="AQ77" s="46">
        <f t="shared" si="194"/>
        <v>0</v>
      </c>
      <c r="AR77" s="46">
        <f t="shared" si="194"/>
        <v>0</v>
      </c>
      <c r="AS77" s="45">
        <f t="shared" si="195"/>
        <v>0</v>
      </c>
      <c r="AT77" s="46">
        <f t="shared" si="196"/>
        <v>0</v>
      </c>
      <c r="AU77" s="46">
        <f t="shared" si="197"/>
        <v>0</v>
      </c>
      <c r="AV77" s="46">
        <f t="shared" si="198"/>
        <v>0</v>
      </c>
      <c r="AW77" s="46">
        <f t="shared" si="199"/>
        <v>0</v>
      </c>
      <c r="AX77" s="45">
        <f t="shared" si="200"/>
        <v>0</v>
      </c>
      <c r="AY77" s="46">
        <f t="shared" si="201"/>
        <v>0</v>
      </c>
      <c r="AZ77" s="46">
        <f t="shared" si="202"/>
        <v>0</v>
      </c>
      <c r="BA77" s="46">
        <f t="shared" si="203"/>
        <v>0</v>
      </c>
      <c r="BB77" s="46">
        <f t="shared" si="204"/>
        <v>0</v>
      </c>
      <c r="BC77" s="45">
        <f t="shared" si="25"/>
        <v>0</v>
      </c>
      <c r="BD77" s="46">
        <f t="shared" si="13"/>
        <v>0</v>
      </c>
      <c r="BE77" s="46">
        <f t="shared" si="14"/>
        <v>0</v>
      </c>
      <c r="BF77" s="46">
        <f t="shared" si="15"/>
        <v>0</v>
      </c>
      <c r="BG77" s="46">
        <f t="shared" si="16"/>
        <v>0</v>
      </c>
      <c r="BH77" s="45">
        <f t="shared" si="205"/>
        <v>0</v>
      </c>
      <c r="BI77" s="46"/>
      <c r="BJ77" s="46"/>
      <c r="BK77" s="46"/>
      <c r="BL77" s="46"/>
      <c r="BM77" s="45">
        <f t="shared" si="206"/>
        <v>0</v>
      </c>
      <c r="BN77" s="46"/>
      <c r="BO77" s="46"/>
      <c r="BP77" s="46"/>
      <c r="BQ77" s="46"/>
      <c r="BR77" s="46"/>
      <c r="BS77" s="14">
        <f t="shared" si="207"/>
        <v>0</v>
      </c>
      <c r="BT77" s="14">
        <f t="shared" si="130"/>
        <v>0</v>
      </c>
      <c r="BU77" s="15" t="e">
        <f t="shared" si="208"/>
        <v>#REF!</v>
      </c>
      <c r="BV77" s="14" t="e">
        <f>#REF!+BS77+AO77</f>
        <v>#REF!</v>
      </c>
      <c r="BW77" s="14" t="e">
        <f>#REF!</f>
        <v>#REF!</v>
      </c>
      <c r="BX77" s="14" t="e">
        <f>#REF!</f>
        <v>#REF!</v>
      </c>
      <c r="BY77" s="14" t="e">
        <f>#REF!</f>
        <v>#REF!</v>
      </c>
      <c r="BZ77" s="14">
        <f>P77-[4]Итого!BA74</f>
        <v>0</v>
      </c>
      <c r="CA77" s="14"/>
      <c r="CB77" s="14" t="e">
        <f t="shared" si="209"/>
        <v>#REF!</v>
      </c>
      <c r="CC77" s="14"/>
      <c r="CD77" s="14"/>
      <c r="CE77" s="14"/>
      <c r="CF77" s="14"/>
      <c r="CG77" s="14"/>
      <c r="CH77" s="14"/>
    </row>
    <row r="78" spans="1:87">
      <c r="A78" s="27">
        <v>55</v>
      </c>
      <c r="B78" s="42" t="s">
        <v>148</v>
      </c>
      <c r="C78" s="13" t="s">
        <v>99</v>
      </c>
      <c r="D78" s="14"/>
      <c r="E78" s="45">
        <v>0</v>
      </c>
      <c r="F78" s="46">
        <v>0</v>
      </c>
      <c r="G78" s="46">
        <v>0</v>
      </c>
      <c r="H78" s="46">
        <v>0</v>
      </c>
      <c r="I78" s="46">
        <v>0</v>
      </c>
      <c r="J78" s="45">
        <f t="shared" si="185"/>
        <v>0</v>
      </c>
      <c r="K78" s="46">
        <f t="shared" si="186"/>
        <v>0</v>
      </c>
      <c r="L78" s="46">
        <f t="shared" si="187"/>
        <v>0</v>
      </c>
      <c r="M78" s="46">
        <f t="shared" si="188"/>
        <v>0</v>
      </c>
      <c r="N78" s="46">
        <f t="shared" si="189"/>
        <v>0</v>
      </c>
      <c r="O78" s="45">
        <v>0</v>
      </c>
      <c r="P78" s="46">
        <v>0</v>
      </c>
      <c r="Q78" s="46">
        <v>0</v>
      </c>
      <c r="R78" s="46">
        <v>0</v>
      </c>
      <c r="S78" s="46">
        <v>0</v>
      </c>
      <c r="T78" s="45">
        <f t="shared" si="166"/>
        <v>0</v>
      </c>
      <c r="U78" s="46"/>
      <c r="V78" s="46"/>
      <c r="W78" s="46"/>
      <c r="X78" s="46"/>
      <c r="Y78" s="45">
        <f t="shared" si="131"/>
        <v>0</v>
      </c>
      <c r="Z78" s="46">
        <f t="shared" si="131"/>
        <v>0</v>
      </c>
      <c r="AA78" s="46">
        <f t="shared" si="131"/>
        <v>0</v>
      </c>
      <c r="AB78" s="46">
        <f t="shared" si="131"/>
        <v>0</v>
      </c>
      <c r="AC78" s="46">
        <f t="shared" si="131"/>
        <v>0</v>
      </c>
      <c r="AD78" s="45">
        <f t="shared" si="190"/>
        <v>0</v>
      </c>
      <c r="AE78" s="46">
        <f t="shared" si="191"/>
        <v>0</v>
      </c>
      <c r="AF78" s="46">
        <f t="shared" si="191"/>
        <v>0</v>
      </c>
      <c r="AG78" s="46">
        <f t="shared" si="191"/>
        <v>0</v>
      </c>
      <c r="AH78" s="46">
        <f t="shared" si="191"/>
        <v>0</v>
      </c>
      <c r="AI78" s="45">
        <f t="shared" si="169"/>
        <v>0</v>
      </c>
      <c r="AJ78" s="46">
        <f t="shared" si="192"/>
        <v>0</v>
      </c>
      <c r="AK78" s="46">
        <f t="shared" si="192"/>
        <v>0</v>
      </c>
      <c r="AL78" s="46">
        <f t="shared" si="192"/>
        <v>0</v>
      </c>
      <c r="AM78" s="46">
        <f t="shared" si="192"/>
        <v>0</v>
      </c>
      <c r="AN78" s="45">
        <f t="shared" si="193"/>
        <v>0</v>
      </c>
      <c r="AO78" s="46">
        <f t="shared" si="194"/>
        <v>0</v>
      </c>
      <c r="AP78" s="46">
        <f t="shared" si="194"/>
        <v>0</v>
      </c>
      <c r="AQ78" s="46">
        <f t="shared" si="194"/>
        <v>0</v>
      </c>
      <c r="AR78" s="46">
        <f t="shared" si="194"/>
        <v>0</v>
      </c>
      <c r="AS78" s="45">
        <f t="shared" si="195"/>
        <v>0</v>
      </c>
      <c r="AT78" s="46">
        <f t="shared" si="196"/>
        <v>0</v>
      </c>
      <c r="AU78" s="46">
        <f t="shared" si="197"/>
        <v>0</v>
      </c>
      <c r="AV78" s="46">
        <f t="shared" si="198"/>
        <v>0</v>
      </c>
      <c r="AW78" s="46">
        <f t="shared" si="199"/>
        <v>0</v>
      </c>
      <c r="AX78" s="45">
        <f t="shared" si="200"/>
        <v>0</v>
      </c>
      <c r="AY78" s="46">
        <f t="shared" si="201"/>
        <v>0</v>
      </c>
      <c r="AZ78" s="46">
        <f t="shared" si="202"/>
        <v>0</v>
      </c>
      <c r="BA78" s="46">
        <f t="shared" si="203"/>
        <v>0</v>
      </c>
      <c r="BB78" s="46">
        <f t="shared" si="204"/>
        <v>0</v>
      </c>
      <c r="BC78" s="45">
        <f t="shared" si="25"/>
        <v>0</v>
      </c>
      <c r="BD78" s="46">
        <f t="shared" si="13"/>
        <v>0</v>
      </c>
      <c r="BE78" s="46">
        <f t="shared" si="14"/>
        <v>0</v>
      </c>
      <c r="BF78" s="46">
        <f t="shared" si="15"/>
        <v>0</v>
      </c>
      <c r="BG78" s="46">
        <f t="shared" si="16"/>
        <v>0</v>
      </c>
      <c r="BH78" s="45">
        <f t="shared" si="205"/>
        <v>0</v>
      </c>
      <c r="BI78" s="46"/>
      <c r="BJ78" s="46"/>
      <c r="BK78" s="46"/>
      <c r="BL78" s="46"/>
      <c r="BM78" s="45">
        <f t="shared" si="206"/>
        <v>0</v>
      </c>
      <c r="BN78" s="46"/>
      <c r="BO78" s="46"/>
      <c r="BP78" s="46"/>
      <c r="BQ78" s="46"/>
      <c r="BR78" s="46"/>
      <c r="BS78" s="14">
        <f t="shared" si="207"/>
        <v>0</v>
      </c>
      <c r="BT78" s="14">
        <f t="shared" si="130"/>
        <v>0</v>
      </c>
      <c r="BU78" s="15" t="e">
        <f t="shared" si="208"/>
        <v>#REF!</v>
      </c>
      <c r="BV78" s="14" t="e">
        <f>#REF!+BS78+AO78</f>
        <v>#REF!</v>
      </c>
      <c r="BW78" s="14" t="e">
        <f>#REF!</f>
        <v>#REF!</v>
      </c>
      <c r="BX78" s="14" t="e">
        <f>#REF!</f>
        <v>#REF!</v>
      </c>
      <c r="BY78" s="14" t="e">
        <f>#REF!</f>
        <v>#REF!</v>
      </c>
      <c r="BZ78" s="14">
        <f>P78-[4]Итого!BA75</f>
        <v>0</v>
      </c>
      <c r="CA78" s="14"/>
      <c r="CB78" s="14" t="e">
        <f t="shared" si="209"/>
        <v>#REF!</v>
      </c>
      <c r="CC78" s="14"/>
      <c r="CD78" s="14"/>
      <c r="CE78" s="14"/>
      <c r="CF78" s="14"/>
      <c r="CG78" s="14"/>
      <c r="CH78" s="14"/>
    </row>
    <row r="79" spans="1:87">
      <c r="A79" s="27">
        <v>56</v>
      </c>
      <c r="B79" s="42" t="s">
        <v>149</v>
      </c>
      <c r="C79" s="13" t="s">
        <v>134</v>
      </c>
      <c r="D79" s="14"/>
      <c r="E79" s="45">
        <v>0</v>
      </c>
      <c r="F79" s="46">
        <v>0</v>
      </c>
      <c r="G79" s="46">
        <v>0</v>
      </c>
      <c r="H79" s="46">
        <v>0</v>
      </c>
      <c r="I79" s="46">
        <v>0</v>
      </c>
      <c r="J79" s="45">
        <f t="shared" si="185"/>
        <v>0</v>
      </c>
      <c r="K79" s="46">
        <f t="shared" si="186"/>
        <v>0</v>
      </c>
      <c r="L79" s="46">
        <f t="shared" si="187"/>
        <v>0</v>
      </c>
      <c r="M79" s="46">
        <f t="shared" si="188"/>
        <v>0</v>
      </c>
      <c r="N79" s="46">
        <f t="shared" si="189"/>
        <v>0</v>
      </c>
      <c r="O79" s="45">
        <v>0</v>
      </c>
      <c r="P79" s="46">
        <v>0</v>
      </c>
      <c r="Q79" s="46">
        <v>0</v>
      </c>
      <c r="R79" s="46">
        <v>0</v>
      </c>
      <c r="S79" s="46">
        <v>0</v>
      </c>
      <c r="T79" s="45">
        <f t="shared" si="166"/>
        <v>0</v>
      </c>
      <c r="U79" s="46"/>
      <c r="V79" s="46"/>
      <c r="W79" s="46"/>
      <c r="X79" s="46"/>
      <c r="Y79" s="45">
        <f t="shared" si="131"/>
        <v>0</v>
      </c>
      <c r="Z79" s="46">
        <f t="shared" si="131"/>
        <v>0</v>
      </c>
      <c r="AA79" s="46">
        <f t="shared" si="131"/>
        <v>0</v>
      </c>
      <c r="AB79" s="46">
        <f t="shared" si="131"/>
        <v>0</v>
      </c>
      <c r="AC79" s="46">
        <f t="shared" si="131"/>
        <v>0</v>
      </c>
      <c r="AD79" s="45">
        <f t="shared" si="190"/>
        <v>0</v>
      </c>
      <c r="AE79" s="46">
        <f t="shared" si="191"/>
        <v>0</v>
      </c>
      <c r="AF79" s="46">
        <f t="shared" si="191"/>
        <v>0</v>
      </c>
      <c r="AG79" s="46">
        <f t="shared" si="191"/>
        <v>0</v>
      </c>
      <c r="AH79" s="46">
        <f t="shared" si="191"/>
        <v>0</v>
      </c>
      <c r="AI79" s="45">
        <f t="shared" si="169"/>
        <v>0</v>
      </c>
      <c r="AJ79" s="46">
        <f t="shared" si="192"/>
        <v>0</v>
      </c>
      <c r="AK79" s="46">
        <f t="shared" si="192"/>
        <v>0</v>
      </c>
      <c r="AL79" s="46">
        <f t="shared" si="192"/>
        <v>0</v>
      </c>
      <c r="AM79" s="46">
        <f t="shared" si="192"/>
        <v>0</v>
      </c>
      <c r="AN79" s="45">
        <f t="shared" si="193"/>
        <v>0</v>
      </c>
      <c r="AO79" s="46">
        <f t="shared" si="194"/>
        <v>0</v>
      </c>
      <c r="AP79" s="46">
        <f t="shared" si="194"/>
        <v>0</v>
      </c>
      <c r="AQ79" s="46">
        <f t="shared" si="194"/>
        <v>0</v>
      </c>
      <c r="AR79" s="46">
        <f t="shared" si="194"/>
        <v>0</v>
      </c>
      <c r="AS79" s="45">
        <f t="shared" si="195"/>
        <v>0</v>
      </c>
      <c r="AT79" s="46">
        <f t="shared" si="196"/>
        <v>0</v>
      </c>
      <c r="AU79" s="46">
        <f t="shared" si="197"/>
        <v>0</v>
      </c>
      <c r="AV79" s="46">
        <f t="shared" si="198"/>
        <v>0</v>
      </c>
      <c r="AW79" s="46">
        <f t="shared" si="199"/>
        <v>0</v>
      </c>
      <c r="AX79" s="45">
        <f t="shared" si="200"/>
        <v>0</v>
      </c>
      <c r="AY79" s="46">
        <f t="shared" si="201"/>
        <v>0</v>
      </c>
      <c r="AZ79" s="46">
        <f t="shared" si="202"/>
        <v>0</v>
      </c>
      <c r="BA79" s="46">
        <f t="shared" si="203"/>
        <v>0</v>
      </c>
      <c r="BB79" s="46">
        <f t="shared" si="204"/>
        <v>0</v>
      </c>
      <c r="BC79" s="45">
        <f t="shared" si="25"/>
        <v>0</v>
      </c>
      <c r="BD79" s="46">
        <f t="shared" si="13"/>
        <v>0</v>
      </c>
      <c r="BE79" s="46">
        <f t="shared" si="14"/>
        <v>0</v>
      </c>
      <c r="BF79" s="46">
        <f t="shared" si="15"/>
        <v>0</v>
      </c>
      <c r="BG79" s="46">
        <f t="shared" si="16"/>
        <v>0</v>
      </c>
      <c r="BH79" s="45">
        <f t="shared" si="205"/>
        <v>0</v>
      </c>
      <c r="BI79" s="46"/>
      <c r="BJ79" s="46"/>
      <c r="BK79" s="46"/>
      <c r="BL79" s="46"/>
      <c r="BM79" s="45">
        <f t="shared" si="206"/>
        <v>0</v>
      </c>
      <c r="BN79" s="46"/>
      <c r="BO79" s="46"/>
      <c r="BP79" s="46"/>
      <c r="BQ79" s="46"/>
      <c r="BR79" s="46"/>
      <c r="BS79" s="14">
        <f t="shared" si="207"/>
        <v>0</v>
      </c>
      <c r="BT79" s="14">
        <f t="shared" si="130"/>
        <v>0</v>
      </c>
      <c r="BU79" s="15" t="e">
        <f t="shared" si="208"/>
        <v>#REF!</v>
      </c>
      <c r="BV79" s="14" t="e">
        <f>#REF!+BS79+AO79</f>
        <v>#REF!</v>
      </c>
      <c r="BW79" s="14" t="e">
        <f>#REF!</f>
        <v>#REF!</v>
      </c>
      <c r="BX79" s="14" t="e">
        <f>#REF!</f>
        <v>#REF!</v>
      </c>
      <c r="BY79" s="14" t="e">
        <f>#REF!</f>
        <v>#REF!</v>
      </c>
      <c r="BZ79" s="14">
        <f>P79-[4]Итого!BA76</f>
        <v>0</v>
      </c>
      <c r="CA79" s="14"/>
      <c r="CB79" s="14" t="e">
        <f t="shared" si="209"/>
        <v>#REF!</v>
      </c>
      <c r="CC79" s="14"/>
      <c r="CD79" s="14"/>
      <c r="CE79" s="14"/>
      <c r="CF79" s="14"/>
      <c r="CG79" s="14"/>
      <c r="CH79" s="14"/>
    </row>
    <row r="80" spans="1:87">
      <c r="A80" s="27">
        <v>57</v>
      </c>
      <c r="B80" s="42" t="s">
        <v>101</v>
      </c>
      <c r="C80" s="13" t="s">
        <v>100</v>
      </c>
      <c r="D80" s="14"/>
      <c r="E80" s="45">
        <v>0</v>
      </c>
      <c r="F80" s="46">
        <v>0</v>
      </c>
      <c r="G80" s="46">
        <v>0</v>
      </c>
      <c r="H80" s="46">
        <v>0</v>
      </c>
      <c r="I80" s="46">
        <v>0</v>
      </c>
      <c r="J80" s="45">
        <f t="shared" si="185"/>
        <v>0</v>
      </c>
      <c r="K80" s="46">
        <f t="shared" si="186"/>
        <v>0</v>
      </c>
      <c r="L80" s="46">
        <f t="shared" si="187"/>
        <v>0</v>
      </c>
      <c r="M80" s="46">
        <f t="shared" si="188"/>
        <v>0</v>
      </c>
      <c r="N80" s="46">
        <f t="shared" si="189"/>
        <v>0</v>
      </c>
      <c r="O80" s="45">
        <v>0</v>
      </c>
      <c r="P80" s="46">
        <v>0</v>
      </c>
      <c r="Q80" s="46">
        <v>0</v>
      </c>
      <c r="R80" s="46">
        <v>0</v>
      </c>
      <c r="S80" s="46">
        <v>0</v>
      </c>
      <c r="T80" s="45">
        <f t="shared" si="166"/>
        <v>0</v>
      </c>
      <c r="U80" s="46"/>
      <c r="V80" s="46"/>
      <c r="W80" s="46"/>
      <c r="X80" s="46"/>
      <c r="Y80" s="45">
        <f t="shared" si="131"/>
        <v>0</v>
      </c>
      <c r="Z80" s="46">
        <f t="shared" si="131"/>
        <v>0</v>
      </c>
      <c r="AA80" s="46">
        <f t="shared" si="131"/>
        <v>0</v>
      </c>
      <c r="AB80" s="46">
        <f t="shared" si="131"/>
        <v>0</v>
      </c>
      <c r="AC80" s="46">
        <f t="shared" si="131"/>
        <v>0</v>
      </c>
      <c r="AD80" s="45">
        <f t="shared" si="190"/>
        <v>0</v>
      </c>
      <c r="AE80" s="46">
        <f t="shared" si="191"/>
        <v>0</v>
      </c>
      <c r="AF80" s="46">
        <f t="shared" si="191"/>
        <v>0</v>
      </c>
      <c r="AG80" s="46">
        <f t="shared" si="191"/>
        <v>0</v>
      </c>
      <c r="AH80" s="46">
        <f t="shared" si="191"/>
        <v>0</v>
      </c>
      <c r="AI80" s="45">
        <f t="shared" si="169"/>
        <v>0</v>
      </c>
      <c r="AJ80" s="46">
        <f t="shared" si="192"/>
        <v>0</v>
      </c>
      <c r="AK80" s="46">
        <f t="shared" si="192"/>
        <v>0</v>
      </c>
      <c r="AL80" s="46">
        <f t="shared" si="192"/>
        <v>0</v>
      </c>
      <c r="AM80" s="46">
        <f t="shared" si="192"/>
        <v>0</v>
      </c>
      <c r="AN80" s="45">
        <f t="shared" si="193"/>
        <v>0</v>
      </c>
      <c r="AO80" s="46">
        <f t="shared" si="194"/>
        <v>0</v>
      </c>
      <c r="AP80" s="46">
        <f t="shared" si="194"/>
        <v>0</v>
      </c>
      <c r="AQ80" s="46">
        <f t="shared" si="194"/>
        <v>0</v>
      </c>
      <c r="AR80" s="46">
        <f t="shared" si="194"/>
        <v>0</v>
      </c>
      <c r="AS80" s="45">
        <f t="shared" si="195"/>
        <v>0</v>
      </c>
      <c r="AT80" s="46">
        <f t="shared" si="196"/>
        <v>0</v>
      </c>
      <c r="AU80" s="46">
        <f t="shared" si="197"/>
        <v>0</v>
      </c>
      <c r="AV80" s="46">
        <f t="shared" si="198"/>
        <v>0</v>
      </c>
      <c r="AW80" s="46">
        <f t="shared" si="199"/>
        <v>0</v>
      </c>
      <c r="AX80" s="45">
        <f t="shared" si="200"/>
        <v>0</v>
      </c>
      <c r="AY80" s="46">
        <f t="shared" si="201"/>
        <v>0</v>
      </c>
      <c r="AZ80" s="46">
        <f t="shared" si="202"/>
        <v>0</v>
      </c>
      <c r="BA80" s="46">
        <f t="shared" si="203"/>
        <v>0</v>
      </c>
      <c r="BB80" s="46">
        <f t="shared" si="204"/>
        <v>0</v>
      </c>
      <c r="BC80" s="45">
        <f t="shared" si="25"/>
        <v>0</v>
      </c>
      <c r="BD80" s="46">
        <f t="shared" si="13"/>
        <v>0</v>
      </c>
      <c r="BE80" s="46">
        <f t="shared" si="14"/>
        <v>0</v>
      </c>
      <c r="BF80" s="46">
        <f t="shared" si="15"/>
        <v>0</v>
      </c>
      <c r="BG80" s="46">
        <f t="shared" si="16"/>
        <v>0</v>
      </c>
      <c r="BH80" s="45">
        <f t="shared" si="205"/>
        <v>0</v>
      </c>
      <c r="BI80" s="46"/>
      <c r="BJ80" s="46"/>
      <c r="BK80" s="46"/>
      <c r="BL80" s="46"/>
      <c r="BM80" s="45">
        <f t="shared" si="206"/>
        <v>0</v>
      </c>
      <c r="BN80" s="46"/>
      <c r="BO80" s="46"/>
      <c r="BP80" s="46"/>
      <c r="BQ80" s="46"/>
      <c r="BR80" s="46"/>
      <c r="BS80" s="14">
        <f t="shared" si="207"/>
        <v>0</v>
      </c>
      <c r="BT80" s="14">
        <f t="shared" si="130"/>
        <v>0</v>
      </c>
      <c r="BU80" s="15" t="e">
        <f t="shared" si="208"/>
        <v>#REF!</v>
      </c>
      <c r="BV80" s="14" t="e">
        <f>#REF!+BS80+AO80</f>
        <v>#REF!</v>
      </c>
      <c r="BW80" s="14" t="e">
        <f>#REF!</f>
        <v>#REF!</v>
      </c>
      <c r="BX80" s="14" t="e">
        <f>#REF!</f>
        <v>#REF!</v>
      </c>
      <c r="BY80" s="14" t="e">
        <f>#REF!</f>
        <v>#REF!</v>
      </c>
      <c r="BZ80" s="14">
        <f>P80-[4]Итого!BA77</f>
        <v>0</v>
      </c>
      <c r="CA80" s="14"/>
      <c r="CB80" s="14" t="e">
        <f t="shared" si="209"/>
        <v>#REF!</v>
      </c>
      <c r="CC80" s="14"/>
      <c r="CD80" s="14"/>
      <c r="CE80" s="14"/>
      <c r="CF80" s="14"/>
      <c r="CG80" s="14"/>
      <c r="CH80" s="14"/>
    </row>
    <row r="81" spans="1:87">
      <c r="A81" s="27">
        <v>58</v>
      </c>
      <c r="B81" s="42" t="s">
        <v>104</v>
      </c>
      <c r="C81" s="13" t="s">
        <v>102</v>
      </c>
      <c r="D81" s="14"/>
      <c r="E81" s="45">
        <v>0</v>
      </c>
      <c r="F81" s="46">
        <v>0</v>
      </c>
      <c r="G81" s="46">
        <v>0</v>
      </c>
      <c r="H81" s="46">
        <v>0</v>
      </c>
      <c r="I81" s="46">
        <v>0</v>
      </c>
      <c r="J81" s="45">
        <f t="shared" si="185"/>
        <v>0</v>
      </c>
      <c r="K81" s="46">
        <f t="shared" si="186"/>
        <v>0</v>
      </c>
      <c r="L81" s="46">
        <f t="shared" si="187"/>
        <v>0</v>
      </c>
      <c r="M81" s="46">
        <f t="shared" si="188"/>
        <v>0</v>
      </c>
      <c r="N81" s="46">
        <f t="shared" si="189"/>
        <v>0</v>
      </c>
      <c r="O81" s="45">
        <v>0</v>
      </c>
      <c r="P81" s="46">
        <v>0</v>
      </c>
      <c r="Q81" s="46">
        <v>0</v>
      </c>
      <c r="R81" s="46">
        <v>0</v>
      </c>
      <c r="S81" s="46">
        <v>0</v>
      </c>
      <c r="T81" s="45">
        <f t="shared" si="166"/>
        <v>0</v>
      </c>
      <c r="U81" s="46"/>
      <c r="V81" s="46"/>
      <c r="W81" s="46"/>
      <c r="X81" s="46"/>
      <c r="Y81" s="45">
        <f t="shared" si="131"/>
        <v>0</v>
      </c>
      <c r="Z81" s="46">
        <f t="shared" si="131"/>
        <v>0</v>
      </c>
      <c r="AA81" s="46">
        <f t="shared" si="131"/>
        <v>0</v>
      </c>
      <c r="AB81" s="46">
        <f t="shared" si="131"/>
        <v>0</v>
      </c>
      <c r="AC81" s="46">
        <f t="shared" si="131"/>
        <v>0</v>
      </c>
      <c r="AD81" s="45">
        <f t="shared" si="190"/>
        <v>0</v>
      </c>
      <c r="AE81" s="46">
        <f t="shared" si="191"/>
        <v>0</v>
      </c>
      <c r="AF81" s="46">
        <f t="shared" si="191"/>
        <v>0</v>
      </c>
      <c r="AG81" s="46">
        <f t="shared" si="191"/>
        <v>0</v>
      </c>
      <c r="AH81" s="46">
        <f t="shared" si="191"/>
        <v>0</v>
      </c>
      <c r="AI81" s="45">
        <f t="shared" si="169"/>
        <v>0</v>
      </c>
      <c r="AJ81" s="46">
        <f t="shared" si="192"/>
        <v>0</v>
      </c>
      <c r="AK81" s="46">
        <f t="shared" si="192"/>
        <v>0</v>
      </c>
      <c r="AL81" s="46">
        <f t="shared" si="192"/>
        <v>0</v>
      </c>
      <c r="AM81" s="46">
        <f t="shared" si="192"/>
        <v>0</v>
      </c>
      <c r="AN81" s="45">
        <f t="shared" si="193"/>
        <v>0</v>
      </c>
      <c r="AO81" s="46">
        <f t="shared" si="194"/>
        <v>0</v>
      </c>
      <c r="AP81" s="46">
        <f t="shared" si="194"/>
        <v>0</v>
      </c>
      <c r="AQ81" s="46">
        <f t="shared" si="194"/>
        <v>0</v>
      </c>
      <c r="AR81" s="46">
        <f t="shared" si="194"/>
        <v>0</v>
      </c>
      <c r="AS81" s="45">
        <f t="shared" si="195"/>
        <v>0</v>
      </c>
      <c r="AT81" s="46">
        <f t="shared" si="196"/>
        <v>0</v>
      </c>
      <c r="AU81" s="46">
        <f t="shared" si="197"/>
        <v>0</v>
      </c>
      <c r="AV81" s="46">
        <f t="shared" si="198"/>
        <v>0</v>
      </c>
      <c r="AW81" s="46">
        <f t="shared" si="199"/>
        <v>0</v>
      </c>
      <c r="AX81" s="45">
        <f t="shared" si="200"/>
        <v>0</v>
      </c>
      <c r="AY81" s="46">
        <f t="shared" si="201"/>
        <v>0</v>
      </c>
      <c r="AZ81" s="46">
        <f t="shared" si="202"/>
        <v>0</v>
      </c>
      <c r="BA81" s="46">
        <f t="shared" si="203"/>
        <v>0</v>
      </c>
      <c r="BB81" s="46">
        <f t="shared" si="204"/>
        <v>0</v>
      </c>
      <c r="BC81" s="45">
        <f t="shared" si="25"/>
        <v>0</v>
      </c>
      <c r="BD81" s="46">
        <f t="shared" ref="BD81:BD106" si="210">IFERROR(ROUND((AY81/AT81),1),0)</f>
        <v>0</v>
      </c>
      <c r="BE81" s="46">
        <f t="shared" ref="BE81:BE106" si="211">IFERROR(ROUND((AZ81/AU81),1),0)</f>
        <v>0</v>
      </c>
      <c r="BF81" s="46">
        <f t="shared" ref="BF81:BF106" si="212">IFERROR(ROUND((BA81/AV81),1),0)</f>
        <v>0</v>
      </c>
      <c r="BG81" s="46">
        <f t="shared" ref="BG81:BG106" si="213">IFERROR(ROUND((BB81/AW81),1),0)</f>
        <v>0</v>
      </c>
      <c r="BH81" s="45">
        <f t="shared" si="205"/>
        <v>0</v>
      </c>
      <c r="BI81" s="46"/>
      <c r="BJ81" s="46"/>
      <c r="BK81" s="46"/>
      <c r="BL81" s="46"/>
      <c r="BM81" s="45">
        <f t="shared" si="206"/>
        <v>0</v>
      </c>
      <c r="BN81" s="46"/>
      <c r="BO81" s="46"/>
      <c r="BP81" s="46"/>
      <c r="BQ81" s="46"/>
      <c r="BR81" s="46"/>
      <c r="BS81" s="14">
        <f t="shared" si="207"/>
        <v>0</v>
      </c>
      <c r="BT81" s="14">
        <f t="shared" ref="BT81:BT86" si="214">AO81</f>
        <v>0</v>
      </c>
      <c r="BU81" s="15" t="e">
        <f t="shared" si="208"/>
        <v>#REF!</v>
      </c>
      <c r="BV81" s="14" t="e">
        <f>#REF!+BS81+AO81</f>
        <v>#REF!</v>
      </c>
      <c r="BW81" s="14" t="e">
        <f>#REF!</f>
        <v>#REF!</v>
      </c>
      <c r="BX81" s="14" t="e">
        <f>#REF!</f>
        <v>#REF!</v>
      </c>
      <c r="BY81" s="14" t="e">
        <f>#REF!</f>
        <v>#REF!</v>
      </c>
      <c r="BZ81" s="14">
        <f>P81-[4]Итого!BA78</f>
        <v>0</v>
      </c>
      <c r="CA81" s="14"/>
      <c r="CB81" s="14" t="e">
        <f t="shared" si="209"/>
        <v>#REF!</v>
      </c>
      <c r="CC81" s="14"/>
      <c r="CD81" s="14"/>
      <c r="CE81" s="14"/>
      <c r="CF81" s="14"/>
      <c r="CG81" s="14"/>
      <c r="CH81" s="14"/>
    </row>
    <row r="82" spans="1:87">
      <c r="A82" s="27">
        <v>59</v>
      </c>
      <c r="B82" s="42" t="s">
        <v>106</v>
      </c>
      <c r="C82" s="13" t="s">
        <v>103</v>
      </c>
      <c r="D82" s="14"/>
      <c r="E82" s="45">
        <v>0</v>
      </c>
      <c r="F82" s="46">
        <v>0</v>
      </c>
      <c r="G82" s="46">
        <v>0</v>
      </c>
      <c r="H82" s="46">
        <v>0</v>
      </c>
      <c r="I82" s="46">
        <v>0</v>
      </c>
      <c r="J82" s="45">
        <f t="shared" si="185"/>
        <v>0</v>
      </c>
      <c r="K82" s="46">
        <f t="shared" si="186"/>
        <v>0</v>
      </c>
      <c r="L82" s="46">
        <f t="shared" si="187"/>
        <v>0</v>
      </c>
      <c r="M82" s="46">
        <f t="shared" si="188"/>
        <v>0</v>
      </c>
      <c r="N82" s="46">
        <f t="shared" si="189"/>
        <v>0</v>
      </c>
      <c r="O82" s="45">
        <v>0</v>
      </c>
      <c r="P82" s="46">
        <v>0</v>
      </c>
      <c r="Q82" s="46">
        <v>0</v>
      </c>
      <c r="R82" s="46">
        <v>0</v>
      </c>
      <c r="S82" s="46">
        <v>0</v>
      </c>
      <c r="T82" s="45">
        <f t="shared" si="166"/>
        <v>0</v>
      </c>
      <c r="U82" s="46"/>
      <c r="V82" s="46"/>
      <c r="W82" s="46"/>
      <c r="X82" s="46"/>
      <c r="Y82" s="45">
        <f t="shared" si="131"/>
        <v>0</v>
      </c>
      <c r="Z82" s="46">
        <f t="shared" si="131"/>
        <v>0</v>
      </c>
      <c r="AA82" s="46">
        <f t="shared" si="131"/>
        <v>0</v>
      </c>
      <c r="AB82" s="46">
        <f t="shared" si="131"/>
        <v>0</v>
      </c>
      <c r="AC82" s="46">
        <f t="shared" si="131"/>
        <v>0</v>
      </c>
      <c r="AD82" s="45">
        <f t="shared" si="190"/>
        <v>0</v>
      </c>
      <c r="AE82" s="46">
        <f t="shared" si="191"/>
        <v>0</v>
      </c>
      <c r="AF82" s="46">
        <f t="shared" si="191"/>
        <v>0</v>
      </c>
      <c r="AG82" s="46">
        <f t="shared" si="191"/>
        <v>0</v>
      </c>
      <c r="AH82" s="46">
        <f t="shared" si="191"/>
        <v>0</v>
      </c>
      <c r="AI82" s="45">
        <f t="shared" si="169"/>
        <v>0</v>
      </c>
      <c r="AJ82" s="46">
        <f t="shared" si="192"/>
        <v>0</v>
      </c>
      <c r="AK82" s="46">
        <f t="shared" si="192"/>
        <v>0</v>
      </c>
      <c r="AL82" s="46">
        <f t="shared" si="192"/>
        <v>0</v>
      </c>
      <c r="AM82" s="46">
        <f t="shared" si="192"/>
        <v>0</v>
      </c>
      <c r="AN82" s="45">
        <f t="shared" si="193"/>
        <v>0</v>
      </c>
      <c r="AO82" s="46">
        <f t="shared" si="194"/>
        <v>0</v>
      </c>
      <c r="AP82" s="46">
        <f t="shared" si="194"/>
        <v>0</v>
      </c>
      <c r="AQ82" s="46">
        <f t="shared" si="194"/>
        <v>0</v>
      </c>
      <c r="AR82" s="46">
        <f t="shared" si="194"/>
        <v>0</v>
      </c>
      <c r="AS82" s="45">
        <f t="shared" si="195"/>
        <v>0</v>
      </c>
      <c r="AT82" s="46">
        <f t="shared" si="196"/>
        <v>0</v>
      </c>
      <c r="AU82" s="46">
        <f t="shared" si="197"/>
        <v>0</v>
      </c>
      <c r="AV82" s="46">
        <f t="shared" si="198"/>
        <v>0</v>
      </c>
      <c r="AW82" s="46">
        <f t="shared" si="199"/>
        <v>0</v>
      </c>
      <c r="AX82" s="45">
        <f t="shared" si="200"/>
        <v>0</v>
      </c>
      <c r="AY82" s="46">
        <f t="shared" si="201"/>
        <v>0</v>
      </c>
      <c r="AZ82" s="46">
        <f t="shared" si="202"/>
        <v>0</v>
      </c>
      <c r="BA82" s="46">
        <f t="shared" si="203"/>
        <v>0</v>
      </c>
      <c r="BB82" s="46">
        <f t="shared" si="204"/>
        <v>0</v>
      </c>
      <c r="BC82" s="45">
        <f t="shared" ref="BC82:BC106" si="215">IFERROR(ROUND((AX82/AS82),1),0)</f>
        <v>0</v>
      </c>
      <c r="BD82" s="46">
        <f t="shared" si="210"/>
        <v>0</v>
      </c>
      <c r="BE82" s="46">
        <f t="shared" si="211"/>
        <v>0</v>
      </c>
      <c r="BF82" s="46">
        <f t="shared" si="212"/>
        <v>0</v>
      </c>
      <c r="BG82" s="46">
        <f t="shared" si="213"/>
        <v>0</v>
      </c>
      <c r="BH82" s="45">
        <f t="shared" si="205"/>
        <v>0</v>
      </c>
      <c r="BI82" s="46"/>
      <c r="BJ82" s="46"/>
      <c r="BK82" s="46"/>
      <c r="BL82" s="46"/>
      <c r="BM82" s="45">
        <f t="shared" si="206"/>
        <v>0</v>
      </c>
      <c r="BN82" s="46"/>
      <c r="BO82" s="46"/>
      <c r="BP82" s="46"/>
      <c r="BQ82" s="46"/>
      <c r="BR82" s="46"/>
      <c r="BS82" s="14">
        <f t="shared" si="207"/>
        <v>0</v>
      </c>
      <c r="BT82" s="14">
        <f t="shared" si="214"/>
        <v>0</v>
      </c>
      <c r="BU82" s="15" t="e">
        <f t="shared" si="208"/>
        <v>#REF!</v>
      </c>
      <c r="BV82" s="14" t="e">
        <f>#REF!+BS82+AO82</f>
        <v>#REF!</v>
      </c>
      <c r="BW82" s="14" t="e">
        <f>#REF!</f>
        <v>#REF!</v>
      </c>
      <c r="BX82" s="14" t="e">
        <f>#REF!</f>
        <v>#REF!</v>
      </c>
      <c r="BY82" s="14" t="e">
        <f>#REF!</f>
        <v>#REF!</v>
      </c>
      <c r="BZ82" s="14">
        <f>P82-[4]Итого!BA79</f>
        <v>0</v>
      </c>
      <c r="CA82" s="14"/>
      <c r="CB82" s="14" t="e">
        <f t="shared" si="209"/>
        <v>#REF!</v>
      </c>
      <c r="CC82" s="14"/>
      <c r="CD82" s="14"/>
      <c r="CE82" s="14"/>
      <c r="CF82" s="14"/>
      <c r="CG82" s="14"/>
      <c r="CH82" s="14"/>
    </row>
    <row r="83" spans="1:87">
      <c r="A83" s="27">
        <v>60</v>
      </c>
      <c r="B83" s="42" t="s">
        <v>110</v>
      </c>
      <c r="C83" s="13" t="s">
        <v>105</v>
      </c>
      <c r="D83" s="14"/>
      <c r="E83" s="45">
        <v>0</v>
      </c>
      <c r="F83" s="46">
        <v>0</v>
      </c>
      <c r="G83" s="46">
        <v>0</v>
      </c>
      <c r="H83" s="46">
        <v>0</v>
      </c>
      <c r="I83" s="46">
        <v>0</v>
      </c>
      <c r="J83" s="45">
        <f t="shared" si="185"/>
        <v>0</v>
      </c>
      <c r="K83" s="46">
        <f t="shared" si="186"/>
        <v>0</v>
      </c>
      <c r="L83" s="46">
        <f t="shared" si="187"/>
        <v>0</v>
      </c>
      <c r="M83" s="46">
        <f t="shared" si="188"/>
        <v>0</v>
      </c>
      <c r="N83" s="46">
        <f t="shared" si="189"/>
        <v>0</v>
      </c>
      <c r="O83" s="45">
        <v>0</v>
      </c>
      <c r="P83" s="46">
        <v>0</v>
      </c>
      <c r="Q83" s="46">
        <v>0</v>
      </c>
      <c r="R83" s="46">
        <v>0</v>
      </c>
      <c r="S83" s="46">
        <v>0</v>
      </c>
      <c r="T83" s="45">
        <f t="shared" si="166"/>
        <v>0</v>
      </c>
      <c r="U83" s="46"/>
      <c r="V83" s="46"/>
      <c r="W83" s="46"/>
      <c r="X83" s="46"/>
      <c r="Y83" s="45">
        <f t="shared" si="131"/>
        <v>0</v>
      </c>
      <c r="Z83" s="46">
        <f t="shared" si="131"/>
        <v>0</v>
      </c>
      <c r="AA83" s="46">
        <f t="shared" si="131"/>
        <v>0</v>
      </c>
      <c r="AB83" s="46">
        <f t="shared" si="131"/>
        <v>0</v>
      </c>
      <c r="AC83" s="46">
        <f t="shared" si="131"/>
        <v>0</v>
      </c>
      <c r="AD83" s="45">
        <f t="shared" si="190"/>
        <v>0</v>
      </c>
      <c r="AE83" s="46">
        <f t="shared" si="191"/>
        <v>0</v>
      </c>
      <c r="AF83" s="46">
        <f t="shared" si="191"/>
        <v>0</v>
      </c>
      <c r="AG83" s="46">
        <f t="shared" si="191"/>
        <v>0</v>
      </c>
      <c r="AH83" s="46">
        <f t="shared" si="191"/>
        <v>0</v>
      </c>
      <c r="AI83" s="45">
        <f t="shared" si="169"/>
        <v>0</v>
      </c>
      <c r="AJ83" s="46">
        <f t="shared" si="192"/>
        <v>0</v>
      </c>
      <c r="AK83" s="46">
        <f t="shared" si="192"/>
        <v>0</v>
      </c>
      <c r="AL83" s="46">
        <f t="shared" si="192"/>
        <v>0</v>
      </c>
      <c r="AM83" s="46">
        <f t="shared" si="192"/>
        <v>0</v>
      </c>
      <c r="AN83" s="45">
        <f t="shared" si="193"/>
        <v>0</v>
      </c>
      <c r="AO83" s="46">
        <f t="shared" si="194"/>
        <v>0</v>
      </c>
      <c r="AP83" s="46">
        <f t="shared" si="194"/>
        <v>0</v>
      </c>
      <c r="AQ83" s="46">
        <f t="shared" si="194"/>
        <v>0</v>
      </c>
      <c r="AR83" s="46">
        <f t="shared" si="194"/>
        <v>0</v>
      </c>
      <c r="AS83" s="45">
        <f t="shared" si="195"/>
        <v>0</v>
      </c>
      <c r="AT83" s="46">
        <f t="shared" si="196"/>
        <v>0</v>
      </c>
      <c r="AU83" s="46">
        <f t="shared" si="197"/>
        <v>0</v>
      </c>
      <c r="AV83" s="46">
        <f t="shared" si="198"/>
        <v>0</v>
      </c>
      <c r="AW83" s="46">
        <f t="shared" si="199"/>
        <v>0</v>
      </c>
      <c r="AX83" s="45">
        <f t="shared" si="200"/>
        <v>0</v>
      </c>
      <c r="AY83" s="46">
        <f t="shared" si="201"/>
        <v>0</v>
      </c>
      <c r="AZ83" s="46">
        <f t="shared" si="202"/>
        <v>0</v>
      </c>
      <c r="BA83" s="46">
        <f t="shared" si="203"/>
        <v>0</v>
      </c>
      <c r="BB83" s="46">
        <f t="shared" si="204"/>
        <v>0</v>
      </c>
      <c r="BC83" s="45">
        <f t="shared" si="215"/>
        <v>0</v>
      </c>
      <c r="BD83" s="46">
        <f t="shared" si="210"/>
        <v>0</v>
      </c>
      <c r="BE83" s="46">
        <f t="shared" si="211"/>
        <v>0</v>
      </c>
      <c r="BF83" s="46">
        <f t="shared" si="212"/>
        <v>0</v>
      </c>
      <c r="BG83" s="46">
        <f t="shared" si="213"/>
        <v>0</v>
      </c>
      <c r="BH83" s="45">
        <f t="shared" si="205"/>
        <v>0</v>
      </c>
      <c r="BI83" s="46"/>
      <c r="BJ83" s="46"/>
      <c r="BK83" s="46"/>
      <c r="BL83" s="46"/>
      <c r="BM83" s="45">
        <f t="shared" si="206"/>
        <v>0</v>
      </c>
      <c r="BN83" s="46"/>
      <c r="BO83" s="46"/>
      <c r="BP83" s="46"/>
      <c r="BQ83" s="46"/>
      <c r="BR83" s="46"/>
      <c r="BS83" s="14">
        <f t="shared" si="207"/>
        <v>0</v>
      </c>
      <c r="BT83" s="14">
        <f t="shared" si="214"/>
        <v>0</v>
      </c>
      <c r="BU83" s="15" t="e">
        <f t="shared" si="208"/>
        <v>#REF!</v>
      </c>
      <c r="BV83" s="14" t="e">
        <f>#REF!+BS83+AO83</f>
        <v>#REF!</v>
      </c>
      <c r="BW83" s="14" t="e">
        <f>#REF!</f>
        <v>#REF!</v>
      </c>
      <c r="BX83" s="14" t="e">
        <f>#REF!</f>
        <v>#REF!</v>
      </c>
      <c r="BY83" s="14" t="e">
        <f>#REF!</f>
        <v>#REF!</v>
      </c>
      <c r="BZ83" s="14">
        <f>P83-[4]Итого!BA80</f>
        <v>0</v>
      </c>
      <c r="CA83" s="14"/>
      <c r="CB83" s="14" t="e">
        <f t="shared" si="209"/>
        <v>#REF!</v>
      </c>
      <c r="CC83" s="14"/>
      <c r="CD83" s="14"/>
      <c r="CE83" s="14"/>
      <c r="CF83" s="14"/>
      <c r="CG83" s="14"/>
      <c r="CH83" s="14"/>
    </row>
    <row r="84" spans="1:87">
      <c r="A84" s="27">
        <v>61</v>
      </c>
      <c r="B84" s="42" t="s">
        <v>112</v>
      </c>
      <c r="C84" s="13" t="s">
        <v>107</v>
      </c>
      <c r="D84" s="14"/>
      <c r="E84" s="45">
        <v>0</v>
      </c>
      <c r="F84" s="46">
        <v>0</v>
      </c>
      <c r="G84" s="46">
        <v>0</v>
      </c>
      <c r="H84" s="46">
        <v>0</v>
      </c>
      <c r="I84" s="46">
        <v>0</v>
      </c>
      <c r="J84" s="45">
        <f t="shared" si="185"/>
        <v>0</v>
      </c>
      <c r="K84" s="46">
        <f t="shared" si="186"/>
        <v>0</v>
      </c>
      <c r="L84" s="46">
        <f t="shared" si="187"/>
        <v>0</v>
      </c>
      <c r="M84" s="46">
        <f t="shared" si="188"/>
        <v>0</v>
      </c>
      <c r="N84" s="46">
        <f t="shared" si="189"/>
        <v>0</v>
      </c>
      <c r="O84" s="45">
        <v>0</v>
      </c>
      <c r="P84" s="46">
        <v>0</v>
      </c>
      <c r="Q84" s="46">
        <v>0</v>
      </c>
      <c r="R84" s="46">
        <v>0</v>
      </c>
      <c r="S84" s="46">
        <v>0</v>
      </c>
      <c r="T84" s="45">
        <f t="shared" si="166"/>
        <v>0</v>
      </c>
      <c r="U84" s="46"/>
      <c r="V84" s="46"/>
      <c r="W84" s="46"/>
      <c r="X84" s="46"/>
      <c r="Y84" s="45">
        <f t="shared" si="131"/>
        <v>0</v>
      </c>
      <c r="Z84" s="46">
        <f t="shared" si="131"/>
        <v>0</v>
      </c>
      <c r="AA84" s="46">
        <f t="shared" si="131"/>
        <v>0</v>
      </c>
      <c r="AB84" s="46">
        <f t="shared" si="131"/>
        <v>0</v>
      </c>
      <c r="AC84" s="46">
        <f t="shared" si="131"/>
        <v>0</v>
      </c>
      <c r="AD84" s="45">
        <f t="shared" si="190"/>
        <v>0</v>
      </c>
      <c r="AE84" s="46">
        <f t="shared" si="191"/>
        <v>0</v>
      </c>
      <c r="AF84" s="46">
        <f t="shared" si="191"/>
        <v>0</v>
      </c>
      <c r="AG84" s="46">
        <f t="shared" si="191"/>
        <v>0</v>
      </c>
      <c r="AH84" s="46">
        <f t="shared" si="191"/>
        <v>0</v>
      </c>
      <c r="AI84" s="45">
        <f t="shared" si="169"/>
        <v>0</v>
      </c>
      <c r="AJ84" s="46">
        <f t="shared" si="192"/>
        <v>0</v>
      </c>
      <c r="AK84" s="46">
        <f t="shared" si="192"/>
        <v>0</v>
      </c>
      <c r="AL84" s="46">
        <f t="shared" si="192"/>
        <v>0</v>
      </c>
      <c r="AM84" s="46">
        <f t="shared" si="192"/>
        <v>0</v>
      </c>
      <c r="AN84" s="45">
        <f t="shared" si="193"/>
        <v>0</v>
      </c>
      <c r="AO84" s="46">
        <f t="shared" si="194"/>
        <v>0</v>
      </c>
      <c r="AP84" s="46">
        <f t="shared" si="194"/>
        <v>0</v>
      </c>
      <c r="AQ84" s="46">
        <f t="shared" si="194"/>
        <v>0</v>
      </c>
      <c r="AR84" s="46">
        <f t="shared" si="194"/>
        <v>0</v>
      </c>
      <c r="AS84" s="45">
        <f t="shared" si="195"/>
        <v>0</v>
      </c>
      <c r="AT84" s="46">
        <f t="shared" si="196"/>
        <v>0</v>
      </c>
      <c r="AU84" s="46">
        <f t="shared" si="197"/>
        <v>0</v>
      </c>
      <c r="AV84" s="46">
        <f t="shared" si="198"/>
        <v>0</v>
      </c>
      <c r="AW84" s="46">
        <f t="shared" si="199"/>
        <v>0</v>
      </c>
      <c r="AX84" s="45">
        <f t="shared" si="200"/>
        <v>0</v>
      </c>
      <c r="AY84" s="46">
        <f t="shared" si="201"/>
        <v>0</v>
      </c>
      <c r="AZ84" s="46">
        <f t="shared" si="202"/>
        <v>0</v>
      </c>
      <c r="BA84" s="46">
        <f t="shared" si="203"/>
        <v>0</v>
      </c>
      <c r="BB84" s="46">
        <f t="shared" si="204"/>
        <v>0</v>
      </c>
      <c r="BC84" s="45">
        <f t="shared" si="215"/>
        <v>0</v>
      </c>
      <c r="BD84" s="46">
        <f t="shared" si="210"/>
        <v>0</v>
      </c>
      <c r="BE84" s="46">
        <f t="shared" si="211"/>
        <v>0</v>
      </c>
      <c r="BF84" s="46">
        <f t="shared" si="212"/>
        <v>0</v>
      </c>
      <c r="BG84" s="46">
        <f t="shared" si="213"/>
        <v>0</v>
      </c>
      <c r="BH84" s="45">
        <f t="shared" si="205"/>
        <v>0</v>
      </c>
      <c r="BI84" s="46"/>
      <c r="BJ84" s="46"/>
      <c r="BK84" s="46"/>
      <c r="BL84" s="46"/>
      <c r="BM84" s="45">
        <f t="shared" si="206"/>
        <v>0</v>
      </c>
      <c r="BN84" s="46"/>
      <c r="BO84" s="46"/>
      <c r="BP84" s="46"/>
      <c r="BQ84" s="46"/>
      <c r="BR84" s="46"/>
      <c r="BS84" s="14">
        <f t="shared" si="207"/>
        <v>0</v>
      </c>
      <c r="BT84" s="14">
        <f t="shared" si="214"/>
        <v>0</v>
      </c>
      <c r="BU84" s="15" t="e">
        <f t="shared" si="208"/>
        <v>#REF!</v>
      </c>
      <c r="BV84" s="14" t="e">
        <f>#REF!+BS84+AO84</f>
        <v>#REF!</v>
      </c>
      <c r="BW84" s="14" t="e">
        <f>#REF!</f>
        <v>#REF!</v>
      </c>
      <c r="BX84" s="14" t="e">
        <f>#REF!</f>
        <v>#REF!</v>
      </c>
      <c r="BY84" s="14" t="e">
        <f>#REF!</f>
        <v>#REF!</v>
      </c>
      <c r="BZ84" s="14">
        <f>P84-[4]Итого!BA81</f>
        <v>0</v>
      </c>
      <c r="CA84" s="14"/>
      <c r="CB84" s="14" t="e">
        <f t="shared" si="209"/>
        <v>#REF!</v>
      </c>
      <c r="CC84" s="14"/>
      <c r="CD84" s="14"/>
      <c r="CE84" s="14"/>
      <c r="CF84" s="14"/>
      <c r="CG84" s="14"/>
      <c r="CH84" s="14"/>
    </row>
    <row r="85" spans="1:87">
      <c r="A85" s="27">
        <v>62</v>
      </c>
      <c r="B85" s="42" t="s">
        <v>175</v>
      </c>
      <c r="C85" s="13" t="s">
        <v>108</v>
      </c>
      <c r="D85" s="14"/>
      <c r="E85" s="45">
        <v>0</v>
      </c>
      <c r="F85" s="46">
        <v>0</v>
      </c>
      <c r="G85" s="46">
        <v>0</v>
      </c>
      <c r="H85" s="46">
        <v>0</v>
      </c>
      <c r="I85" s="46">
        <v>0</v>
      </c>
      <c r="J85" s="45">
        <f t="shared" si="185"/>
        <v>0</v>
      </c>
      <c r="K85" s="46">
        <f t="shared" si="186"/>
        <v>0</v>
      </c>
      <c r="L85" s="46">
        <f t="shared" si="187"/>
        <v>0</v>
      </c>
      <c r="M85" s="46">
        <f t="shared" si="188"/>
        <v>0</v>
      </c>
      <c r="N85" s="46">
        <f t="shared" si="189"/>
        <v>0</v>
      </c>
      <c r="O85" s="45">
        <v>0</v>
      </c>
      <c r="P85" s="46">
        <v>0</v>
      </c>
      <c r="Q85" s="46">
        <v>0</v>
      </c>
      <c r="R85" s="46">
        <v>0</v>
      </c>
      <c r="S85" s="46">
        <v>0</v>
      </c>
      <c r="T85" s="45">
        <f t="shared" si="166"/>
        <v>0</v>
      </c>
      <c r="U85" s="46"/>
      <c r="V85" s="46"/>
      <c r="W85" s="46"/>
      <c r="X85" s="46"/>
      <c r="Y85" s="45">
        <f t="shared" si="131"/>
        <v>0</v>
      </c>
      <c r="Z85" s="46">
        <f t="shared" si="131"/>
        <v>0</v>
      </c>
      <c r="AA85" s="46">
        <f t="shared" si="131"/>
        <v>0</v>
      </c>
      <c r="AB85" s="46">
        <f t="shared" si="131"/>
        <v>0</v>
      </c>
      <c r="AC85" s="46">
        <f t="shared" si="131"/>
        <v>0</v>
      </c>
      <c r="AD85" s="45">
        <f t="shared" si="190"/>
        <v>0</v>
      </c>
      <c r="AE85" s="46">
        <f t="shared" si="191"/>
        <v>0</v>
      </c>
      <c r="AF85" s="46">
        <f t="shared" si="191"/>
        <v>0</v>
      </c>
      <c r="AG85" s="46">
        <f t="shared" si="191"/>
        <v>0</v>
      </c>
      <c r="AH85" s="46">
        <f t="shared" si="191"/>
        <v>0</v>
      </c>
      <c r="AI85" s="45">
        <f t="shared" si="169"/>
        <v>0</v>
      </c>
      <c r="AJ85" s="46">
        <f t="shared" si="192"/>
        <v>0</v>
      </c>
      <c r="AK85" s="46">
        <f t="shared" si="192"/>
        <v>0</v>
      </c>
      <c r="AL85" s="46">
        <f t="shared" si="192"/>
        <v>0</v>
      </c>
      <c r="AM85" s="46">
        <f t="shared" si="192"/>
        <v>0</v>
      </c>
      <c r="AN85" s="45">
        <f t="shared" si="193"/>
        <v>0</v>
      </c>
      <c r="AO85" s="46">
        <f t="shared" si="194"/>
        <v>0</v>
      </c>
      <c r="AP85" s="46">
        <f t="shared" si="194"/>
        <v>0</v>
      </c>
      <c r="AQ85" s="46">
        <f t="shared" si="194"/>
        <v>0</v>
      </c>
      <c r="AR85" s="46">
        <f t="shared" si="194"/>
        <v>0</v>
      </c>
      <c r="AS85" s="45">
        <f t="shared" si="195"/>
        <v>0</v>
      </c>
      <c r="AT85" s="46">
        <f t="shared" si="196"/>
        <v>0</v>
      </c>
      <c r="AU85" s="46">
        <f t="shared" si="197"/>
        <v>0</v>
      </c>
      <c r="AV85" s="46">
        <f t="shared" si="198"/>
        <v>0</v>
      </c>
      <c r="AW85" s="46">
        <f t="shared" si="199"/>
        <v>0</v>
      </c>
      <c r="AX85" s="45">
        <f t="shared" si="200"/>
        <v>0</v>
      </c>
      <c r="AY85" s="46">
        <f t="shared" si="201"/>
        <v>0</v>
      </c>
      <c r="AZ85" s="46">
        <f t="shared" si="202"/>
        <v>0</v>
      </c>
      <c r="BA85" s="46">
        <f t="shared" si="203"/>
        <v>0</v>
      </c>
      <c r="BB85" s="46">
        <f t="shared" si="204"/>
        <v>0</v>
      </c>
      <c r="BC85" s="45">
        <f t="shared" si="215"/>
        <v>0</v>
      </c>
      <c r="BD85" s="46">
        <f t="shared" si="210"/>
        <v>0</v>
      </c>
      <c r="BE85" s="46">
        <f t="shared" si="211"/>
        <v>0</v>
      </c>
      <c r="BF85" s="46">
        <f t="shared" si="212"/>
        <v>0</v>
      </c>
      <c r="BG85" s="46">
        <f t="shared" si="213"/>
        <v>0</v>
      </c>
      <c r="BH85" s="45">
        <f t="shared" si="205"/>
        <v>0</v>
      </c>
      <c r="BI85" s="46"/>
      <c r="BJ85" s="46"/>
      <c r="BK85" s="46"/>
      <c r="BL85" s="46"/>
      <c r="BM85" s="45">
        <f t="shared" si="206"/>
        <v>0</v>
      </c>
      <c r="BN85" s="46"/>
      <c r="BO85" s="46"/>
      <c r="BP85" s="46"/>
      <c r="BQ85" s="46"/>
      <c r="BR85" s="46"/>
      <c r="BS85" s="14">
        <f t="shared" si="207"/>
        <v>0</v>
      </c>
      <c r="BT85" s="14">
        <f t="shared" si="214"/>
        <v>0</v>
      </c>
      <c r="BU85" s="15" t="e">
        <f t="shared" si="208"/>
        <v>#REF!</v>
      </c>
      <c r="BV85" s="14" t="e">
        <f>#REF!+BS85+AO85</f>
        <v>#REF!</v>
      </c>
      <c r="BW85" s="14" t="e">
        <f>#REF!</f>
        <v>#REF!</v>
      </c>
      <c r="BX85" s="14" t="e">
        <f>#REF!</f>
        <v>#REF!</v>
      </c>
      <c r="BY85" s="14" t="e">
        <f>#REF!</f>
        <v>#REF!</v>
      </c>
      <c r="BZ85" s="14">
        <f>P85-[4]Итого!BA82</f>
        <v>0</v>
      </c>
      <c r="CA85" s="14"/>
      <c r="CB85" s="14" t="e">
        <f t="shared" si="209"/>
        <v>#REF!</v>
      </c>
      <c r="CC85" s="14"/>
      <c r="CD85" s="14"/>
      <c r="CE85" s="14"/>
      <c r="CF85" s="14"/>
      <c r="CG85" s="14"/>
      <c r="CH85" s="14"/>
    </row>
    <row r="86" spans="1:87">
      <c r="A86" s="27">
        <v>63</v>
      </c>
      <c r="B86" s="42" t="s">
        <v>176</v>
      </c>
      <c r="C86" s="13" t="s">
        <v>135</v>
      </c>
      <c r="D86" s="14"/>
      <c r="E86" s="45">
        <v>160</v>
      </c>
      <c r="F86" s="46">
        <v>141</v>
      </c>
      <c r="G86" s="46">
        <v>5</v>
      </c>
      <c r="H86" s="46">
        <v>10</v>
      </c>
      <c r="I86" s="46">
        <v>4</v>
      </c>
      <c r="J86" s="45">
        <f t="shared" si="185"/>
        <v>121</v>
      </c>
      <c r="K86" s="46">
        <f t="shared" si="186"/>
        <v>106</v>
      </c>
      <c r="L86" s="46">
        <f t="shared" si="187"/>
        <v>4</v>
      </c>
      <c r="M86" s="46">
        <f t="shared" si="188"/>
        <v>8</v>
      </c>
      <c r="N86" s="46">
        <f t="shared" si="189"/>
        <v>3</v>
      </c>
      <c r="O86" s="45">
        <v>75</v>
      </c>
      <c r="P86" s="46">
        <v>75</v>
      </c>
      <c r="Q86" s="46">
        <v>0</v>
      </c>
      <c r="R86" s="46">
        <v>0</v>
      </c>
      <c r="S86" s="46">
        <v>0</v>
      </c>
      <c r="T86" s="45">
        <f t="shared" si="166"/>
        <v>0</v>
      </c>
      <c r="U86" s="46"/>
      <c r="V86" s="46"/>
      <c r="W86" s="46"/>
      <c r="X86" s="46"/>
      <c r="Y86" s="45">
        <f t="shared" si="131"/>
        <v>61.98</v>
      </c>
      <c r="Z86" s="46">
        <f t="shared" si="131"/>
        <v>70.75</v>
      </c>
      <c r="AA86" s="46">
        <f t="shared" si="131"/>
        <v>0</v>
      </c>
      <c r="AB86" s="46">
        <f t="shared" si="131"/>
        <v>0</v>
      </c>
      <c r="AC86" s="46">
        <f t="shared" si="131"/>
        <v>0</v>
      </c>
      <c r="AD86" s="45">
        <f t="shared" si="190"/>
        <v>-46</v>
      </c>
      <c r="AE86" s="46">
        <f t="shared" si="191"/>
        <v>-31</v>
      </c>
      <c r="AF86" s="46">
        <f t="shared" si="191"/>
        <v>-4</v>
      </c>
      <c r="AG86" s="46">
        <f t="shared" si="191"/>
        <v>-8</v>
      </c>
      <c r="AH86" s="46">
        <f t="shared" si="191"/>
        <v>-3</v>
      </c>
      <c r="AI86" s="45">
        <f t="shared" si="169"/>
        <v>0</v>
      </c>
      <c r="AJ86" s="46">
        <f t="shared" si="192"/>
        <v>0</v>
      </c>
      <c r="AK86" s="46">
        <f t="shared" si="192"/>
        <v>0</v>
      </c>
      <c r="AL86" s="46">
        <f t="shared" si="192"/>
        <v>0</v>
      </c>
      <c r="AM86" s="46">
        <f t="shared" si="192"/>
        <v>0</v>
      </c>
      <c r="AN86" s="45">
        <f t="shared" si="193"/>
        <v>-46</v>
      </c>
      <c r="AO86" s="46">
        <f t="shared" si="194"/>
        <v>-31</v>
      </c>
      <c r="AP86" s="46">
        <f t="shared" si="194"/>
        <v>-4</v>
      </c>
      <c r="AQ86" s="46">
        <f t="shared" si="194"/>
        <v>-8</v>
      </c>
      <c r="AR86" s="46">
        <f t="shared" si="194"/>
        <v>-3</v>
      </c>
      <c r="AS86" s="45">
        <f t="shared" si="195"/>
        <v>8</v>
      </c>
      <c r="AT86" s="46">
        <f t="shared" si="196"/>
        <v>8</v>
      </c>
      <c r="AU86" s="46">
        <f t="shared" si="197"/>
        <v>0</v>
      </c>
      <c r="AV86" s="46">
        <f t="shared" si="198"/>
        <v>0</v>
      </c>
      <c r="AW86" s="46">
        <f t="shared" si="199"/>
        <v>0</v>
      </c>
      <c r="AX86" s="45">
        <f t="shared" si="200"/>
        <v>85</v>
      </c>
      <c r="AY86" s="46">
        <f t="shared" si="201"/>
        <v>66</v>
      </c>
      <c r="AZ86" s="46">
        <f t="shared" si="202"/>
        <v>5</v>
      </c>
      <c r="BA86" s="46">
        <f t="shared" si="203"/>
        <v>10</v>
      </c>
      <c r="BB86" s="46">
        <f t="shared" si="204"/>
        <v>4</v>
      </c>
      <c r="BC86" s="45">
        <f t="shared" si="215"/>
        <v>10.6</v>
      </c>
      <c r="BD86" s="46">
        <f t="shared" si="210"/>
        <v>8.3000000000000007</v>
      </c>
      <c r="BE86" s="46">
        <f t="shared" si="211"/>
        <v>0</v>
      </c>
      <c r="BF86" s="46">
        <f t="shared" si="212"/>
        <v>0</v>
      </c>
      <c r="BG86" s="46">
        <f t="shared" si="213"/>
        <v>0</v>
      </c>
      <c r="BH86" s="45">
        <f t="shared" si="205"/>
        <v>0</v>
      </c>
      <c r="BI86" s="46"/>
      <c r="BJ86" s="46"/>
      <c r="BK86" s="46"/>
      <c r="BL86" s="46"/>
      <c r="BM86" s="45">
        <f t="shared" si="206"/>
        <v>0</v>
      </c>
      <c r="BN86" s="46"/>
      <c r="BO86" s="46"/>
      <c r="BP86" s="46"/>
      <c r="BQ86" s="46"/>
      <c r="BR86" s="46"/>
      <c r="BS86" s="14">
        <f t="shared" si="207"/>
        <v>0</v>
      </c>
      <c r="BT86" s="14">
        <f t="shared" si="214"/>
        <v>-31</v>
      </c>
      <c r="BU86" s="15" t="e">
        <f t="shared" si="208"/>
        <v>#REF!</v>
      </c>
      <c r="BV86" s="14" t="e">
        <f>#REF!+BS86+AO86</f>
        <v>#REF!</v>
      </c>
      <c r="BW86" s="14" t="e">
        <f>#REF!</f>
        <v>#REF!</v>
      </c>
      <c r="BX86" s="14" t="e">
        <f>#REF!</f>
        <v>#REF!</v>
      </c>
      <c r="BY86" s="14" t="e">
        <f>#REF!</f>
        <v>#REF!</v>
      </c>
      <c r="BZ86" s="14">
        <f>P86-[4]Итого!BA83</f>
        <v>75</v>
      </c>
      <c r="CA86" s="14"/>
      <c r="CB86" s="14" t="e">
        <f t="shared" si="209"/>
        <v>#REF!</v>
      </c>
      <c r="CC86" s="14"/>
      <c r="CD86" s="14"/>
      <c r="CE86" s="14"/>
      <c r="CF86" s="14"/>
      <c r="CG86" s="14"/>
      <c r="CH86" s="14"/>
    </row>
    <row r="87" spans="1:87">
      <c r="A87" s="27">
        <v>64</v>
      </c>
      <c r="B87" s="42" t="s">
        <v>177</v>
      </c>
      <c r="C87" s="13"/>
      <c r="D87" s="14"/>
      <c r="E87" s="45">
        <v>105</v>
      </c>
      <c r="F87" s="46">
        <v>0</v>
      </c>
      <c r="G87" s="46">
        <v>0</v>
      </c>
      <c r="H87" s="46">
        <v>51</v>
      </c>
      <c r="I87" s="46">
        <v>54</v>
      </c>
      <c r="J87" s="45">
        <f t="shared" si="185"/>
        <v>79</v>
      </c>
      <c r="K87" s="46">
        <f t="shared" si="186"/>
        <v>0</v>
      </c>
      <c r="L87" s="46">
        <f t="shared" si="187"/>
        <v>0</v>
      </c>
      <c r="M87" s="46">
        <f t="shared" si="188"/>
        <v>38</v>
      </c>
      <c r="N87" s="46">
        <f t="shared" si="189"/>
        <v>41</v>
      </c>
      <c r="O87" s="45">
        <v>86</v>
      </c>
      <c r="P87" s="46">
        <v>0</v>
      </c>
      <c r="Q87" s="46">
        <v>0</v>
      </c>
      <c r="R87" s="46">
        <v>40</v>
      </c>
      <c r="S87" s="46">
        <v>46</v>
      </c>
      <c r="T87" s="45"/>
      <c r="U87" s="46"/>
      <c r="V87" s="46"/>
      <c r="W87" s="46"/>
      <c r="X87" s="46"/>
      <c r="Y87" s="45">
        <f t="shared" ref="Y87:Y93" si="216">IFERROR(ROUND(O87/J87*100,2),0)</f>
        <v>108.86</v>
      </c>
      <c r="Z87" s="46">
        <f t="shared" ref="Z87:Z93" si="217">IFERROR(ROUND(P87/K87*100,2),0)</f>
        <v>0</v>
      </c>
      <c r="AA87" s="46">
        <f t="shared" ref="AA87:AA93" si="218">IFERROR(ROUND(Q87/L87*100,2),0)</f>
        <v>0</v>
      </c>
      <c r="AB87" s="46">
        <f t="shared" ref="AB87:AB93" si="219">IFERROR(ROUND(R87/M87*100,2),0)</f>
        <v>105.26</v>
      </c>
      <c r="AC87" s="46">
        <f t="shared" ref="AC87:AC93" si="220">IFERROR(ROUND(S87/N87*100,2),0)</f>
        <v>112.2</v>
      </c>
      <c r="AD87" s="45">
        <f t="shared" ref="AD87:AD94" si="221">AH87+AG87+AF87+AE87</f>
        <v>7</v>
      </c>
      <c r="AE87" s="46">
        <f t="shared" ref="AE87:AE94" si="222">P87-K87</f>
        <v>0</v>
      </c>
      <c r="AF87" s="46">
        <f t="shared" ref="AF87:AF94" si="223">Q87-L87</f>
        <v>0</v>
      </c>
      <c r="AG87" s="46">
        <f t="shared" ref="AG87:AG94" si="224">R87-M87</f>
        <v>2</v>
      </c>
      <c r="AH87" s="46">
        <f t="shared" ref="AH87:AH94" si="225">S87-N87</f>
        <v>5</v>
      </c>
      <c r="AI87" s="45">
        <f t="shared" ref="AI87:AI93" si="226">SUM(AJ87:AM87)</f>
        <v>7</v>
      </c>
      <c r="AJ87" s="46">
        <f t="shared" ref="AJ87:AJ93" si="227">IFERROR(IF(AE87&gt;0,AE87,0),0)</f>
        <v>0</v>
      </c>
      <c r="AK87" s="46">
        <f t="shared" ref="AK87:AK93" si="228">IFERROR(IF(AF87&gt;0,AF87,0),0)</f>
        <v>0</v>
      </c>
      <c r="AL87" s="46">
        <f t="shared" ref="AL87:AL93" si="229">IFERROR(IF(AG87&gt;0,AG87,0),0)</f>
        <v>2</v>
      </c>
      <c r="AM87" s="46">
        <f t="shared" ref="AM87:AM93" si="230">IFERROR(IF(AH87&gt;0,AH87,0),0)</f>
        <v>5</v>
      </c>
      <c r="AN87" s="45">
        <f t="shared" ref="AN87:AN93" si="231">SUM(AO87:AR87)</f>
        <v>0</v>
      </c>
      <c r="AO87" s="46">
        <f t="shared" ref="AO87:AO93" si="232">IFERROR(IF(AE87&lt;0,AE87,0),0)</f>
        <v>0</v>
      </c>
      <c r="AP87" s="46">
        <f t="shared" ref="AP87:AP93" si="233">IFERROR(IF(AF87&lt;0,AF87,0),0)</f>
        <v>0</v>
      </c>
      <c r="AQ87" s="46">
        <f t="shared" ref="AQ87:AQ93" si="234">IFERROR(IF(AG87&lt;0,AG87,0),0)</f>
        <v>0</v>
      </c>
      <c r="AR87" s="46">
        <f t="shared" ref="AR87:AR93" si="235">IFERROR(IF(AH87&lt;0,AH87,0),0)</f>
        <v>0</v>
      </c>
      <c r="AS87" s="45">
        <f t="shared" ref="AS87:AS88" si="236">AT87+AU87+AV87+AW87</f>
        <v>9</v>
      </c>
      <c r="AT87" s="46">
        <f t="shared" si="196"/>
        <v>0</v>
      </c>
      <c r="AU87" s="46">
        <f t="shared" si="197"/>
        <v>0</v>
      </c>
      <c r="AV87" s="46">
        <f t="shared" si="198"/>
        <v>4</v>
      </c>
      <c r="AW87" s="46">
        <f t="shared" si="199"/>
        <v>5</v>
      </c>
      <c r="AX87" s="45">
        <f t="shared" ref="AX87:AX93" si="237">SUM(AY87:BB87)</f>
        <v>19</v>
      </c>
      <c r="AY87" s="46">
        <f t="shared" si="201"/>
        <v>0</v>
      </c>
      <c r="AZ87" s="47">
        <f t="shared" si="202"/>
        <v>0</v>
      </c>
      <c r="BA87" s="46">
        <f t="shared" si="203"/>
        <v>11</v>
      </c>
      <c r="BB87" s="46">
        <f t="shared" si="204"/>
        <v>8</v>
      </c>
      <c r="BC87" s="45">
        <f t="shared" si="215"/>
        <v>2.1</v>
      </c>
      <c r="BD87" s="46">
        <f t="shared" si="210"/>
        <v>0</v>
      </c>
      <c r="BE87" s="46">
        <f t="shared" si="211"/>
        <v>0</v>
      </c>
      <c r="BF87" s="46">
        <f t="shared" si="212"/>
        <v>2.8</v>
      </c>
      <c r="BG87" s="46">
        <f t="shared" si="213"/>
        <v>1.6</v>
      </c>
      <c r="BH87" s="45">
        <f t="shared" ref="BH87:BH93" si="238">BI87+BJ87+BK87+BL87</f>
        <v>0</v>
      </c>
      <c r="BI87" s="46"/>
      <c r="BJ87" s="46"/>
      <c r="BK87" s="46"/>
      <c r="BL87" s="46"/>
      <c r="BM87" s="45">
        <f t="shared" si="206"/>
        <v>0</v>
      </c>
      <c r="BN87" s="46"/>
      <c r="BO87" s="46"/>
      <c r="BP87" s="46"/>
      <c r="BQ87" s="46"/>
      <c r="BR87" s="46"/>
      <c r="BS87" s="14"/>
      <c r="BT87" s="14"/>
      <c r="BU87" s="15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</row>
    <row r="88" spans="1:87">
      <c r="A88" s="27">
        <v>65</v>
      </c>
      <c r="B88" s="42" t="s">
        <v>179</v>
      </c>
      <c r="C88" s="13"/>
      <c r="D88" s="14"/>
      <c r="E88" s="45">
        <v>0</v>
      </c>
      <c r="F88" s="46">
        <v>0</v>
      </c>
      <c r="G88" s="46">
        <v>0</v>
      </c>
      <c r="H88" s="46">
        <v>0</v>
      </c>
      <c r="I88" s="46">
        <v>0</v>
      </c>
      <c r="J88" s="45">
        <f t="shared" si="185"/>
        <v>0</v>
      </c>
      <c r="K88" s="46">
        <f t="shared" si="186"/>
        <v>0</v>
      </c>
      <c r="L88" s="46">
        <f t="shared" si="187"/>
        <v>0</v>
      </c>
      <c r="M88" s="46">
        <f t="shared" si="188"/>
        <v>0</v>
      </c>
      <c r="N88" s="46">
        <f t="shared" si="189"/>
        <v>0</v>
      </c>
      <c r="O88" s="45">
        <v>0</v>
      </c>
      <c r="P88" s="46">
        <v>0</v>
      </c>
      <c r="Q88" s="46">
        <v>0</v>
      </c>
      <c r="R88" s="46">
        <v>0</v>
      </c>
      <c r="S88" s="46">
        <v>0</v>
      </c>
      <c r="T88" s="45"/>
      <c r="U88" s="46"/>
      <c r="V88" s="46"/>
      <c r="W88" s="46"/>
      <c r="X88" s="46"/>
      <c r="Y88" s="45">
        <f t="shared" si="216"/>
        <v>0</v>
      </c>
      <c r="Z88" s="46">
        <f t="shared" si="217"/>
        <v>0</v>
      </c>
      <c r="AA88" s="46">
        <f t="shared" si="218"/>
        <v>0</v>
      </c>
      <c r="AB88" s="46">
        <f t="shared" si="219"/>
        <v>0</v>
      </c>
      <c r="AC88" s="46">
        <f t="shared" si="220"/>
        <v>0</v>
      </c>
      <c r="AD88" s="45">
        <f t="shared" si="221"/>
        <v>0</v>
      </c>
      <c r="AE88" s="46">
        <f t="shared" si="222"/>
        <v>0</v>
      </c>
      <c r="AF88" s="46">
        <f t="shared" si="223"/>
        <v>0</v>
      </c>
      <c r="AG88" s="46">
        <f t="shared" si="224"/>
        <v>0</v>
      </c>
      <c r="AH88" s="46">
        <f t="shared" si="225"/>
        <v>0</v>
      </c>
      <c r="AI88" s="45">
        <f t="shared" si="226"/>
        <v>0</v>
      </c>
      <c r="AJ88" s="46">
        <f t="shared" si="227"/>
        <v>0</v>
      </c>
      <c r="AK88" s="46">
        <f t="shared" si="228"/>
        <v>0</v>
      </c>
      <c r="AL88" s="46">
        <f t="shared" si="229"/>
        <v>0</v>
      </c>
      <c r="AM88" s="46">
        <f t="shared" si="230"/>
        <v>0</v>
      </c>
      <c r="AN88" s="45">
        <f t="shared" si="231"/>
        <v>0</v>
      </c>
      <c r="AO88" s="46">
        <f t="shared" si="232"/>
        <v>0</v>
      </c>
      <c r="AP88" s="46">
        <f t="shared" si="233"/>
        <v>0</v>
      </c>
      <c r="AQ88" s="46">
        <f t="shared" si="234"/>
        <v>0</v>
      </c>
      <c r="AR88" s="46">
        <f t="shared" si="235"/>
        <v>0</v>
      </c>
      <c r="AS88" s="45">
        <f t="shared" si="236"/>
        <v>0</v>
      </c>
      <c r="AT88" s="46">
        <f t="shared" si="196"/>
        <v>0</v>
      </c>
      <c r="AU88" s="46">
        <f t="shared" si="197"/>
        <v>0</v>
      </c>
      <c r="AV88" s="46">
        <f t="shared" si="198"/>
        <v>0</v>
      </c>
      <c r="AW88" s="46">
        <f t="shared" si="199"/>
        <v>0</v>
      </c>
      <c r="AX88" s="45">
        <f t="shared" si="237"/>
        <v>0</v>
      </c>
      <c r="AY88" s="46">
        <f t="shared" si="201"/>
        <v>0</v>
      </c>
      <c r="AZ88" s="46">
        <f t="shared" si="202"/>
        <v>0</v>
      </c>
      <c r="BA88" s="46">
        <f t="shared" si="203"/>
        <v>0</v>
      </c>
      <c r="BB88" s="46">
        <f t="shared" si="204"/>
        <v>0</v>
      </c>
      <c r="BC88" s="45">
        <f t="shared" si="215"/>
        <v>0</v>
      </c>
      <c r="BD88" s="46">
        <f t="shared" si="210"/>
        <v>0</v>
      </c>
      <c r="BE88" s="46">
        <f t="shared" si="211"/>
        <v>0</v>
      </c>
      <c r="BF88" s="46">
        <f t="shared" si="212"/>
        <v>0</v>
      </c>
      <c r="BG88" s="46">
        <f t="shared" si="213"/>
        <v>0</v>
      </c>
      <c r="BH88" s="45">
        <f t="shared" si="238"/>
        <v>0</v>
      </c>
      <c r="BI88" s="46"/>
      <c r="BJ88" s="46"/>
      <c r="BK88" s="46"/>
      <c r="BL88" s="46"/>
      <c r="BM88" s="45">
        <f t="shared" si="206"/>
        <v>0</v>
      </c>
      <c r="BN88" s="46"/>
      <c r="BO88" s="46"/>
      <c r="BP88" s="46"/>
      <c r="BQ88" s="46"/>
      <c r="BR88" s="46"/>
      <c r="BS88" s="14"/>
      <c r="BT88" s="14"/>
      <c r="BU88" s="15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</row>
    <row r="89" spans="1:87">
      <c r="A89" s="27">
        <v>66</v>
      </c>
      <c r="B89" s="42" t="s">
        <v>178</v>
      </c>
      <c r="C89" s="13"/>
      <c r="D89" s="14"/>
      <c r="E89" s="45">
        <v>0</v>
      </c>
      <c r="F89" s="46">
        <v>0</v>
      </c>
      <c r="G89" s="46">
        <v>0</v>
      </c>
      <c r="H89" s="46">
        <v>0</v>
      </c>
      <c r="I89" s="46">
        <v>0</v>
      </c>
      <c r="J89" s="45">
        <f t="shared" si="185"/>
        <v>0</v>
      </c>
      <c r="K89" s="46">
        <f t="shared" si="186"/>
        <v>0</v>
      </c>
      <c r="L89" s="46">
        <f t="shared" si="187"/>
        <v>0</v>
      </c>
      <c r="M89" s="46">
        <f t="shared" si="188"/>
        <v>0</v>
      </c>
      <c r="N89" s="46">
        <f t="shared" si="189"/>
        <v>0</v>
      </c>
      <c r="O89" s="45">
        <v>0</v>
      </c>
      <c r="P89" s="46">
        <v>0</v>
      </c>
      <c r="Q89" s="46">
        <v>0</v>
      </c>
      <c r="R89" s="46">
        <v>0</v>
      </c>
      <c r="S89" s="46">
        <v>0</v>
      </c>
      <c r="T89" s="45"/>
      <c r="U89" s="46"/>
      <c r="V89" s="46"/>
      <c r="W89" s="46"/>
      <c r="X89" s="46"/>
      <c r="Y89" s="45">
        <f t="shared" si="216"/>
        <v>0</v>
      </c>
      <c r="Z89" s="46">
        <f t="shared" si="217"/>
        <v>0</v>
      </c>
      <c r="AA89" s="46">
        <f t="shared" si="218"/>
        <v>0</v>
      </c>
      <c r="AB89" s="46">
        <f t="shared" si="219"/>
        <v>0</v>
      </c>
      <c r="AC89" s="46">
        <f t="shared" si="220"/>
        <v>0</v>
      </c>
      <c r="AD89" s="45">
        <f t="shared" si="221"/>
        <v>0</v>
      </c>
      <c r="AE89" s="46">
        <f t="shared" si="222"/>
        <v>0</v>
      </c>
      <c r="AF89" s="46">
        <f t="shared" si="223"/>
        <v>0</v>
      </c>
      <c r="AG89" s="46">
        <f t="shared" si="224"/>
        <v>0</v>
      </c>
      <c r="AH89" s="46">
        <f t="shared" si="225"/>
        <v>0</v>
      </c>
      <c r="AI89" s="45">
        <f t="shared" si="226"/>
        <v>0</v>
      </c>
      <c r="AJ89" s="46">
        <f t="shared" si="227"/>
        <v>0</v>
      </c>
      <c r="AK89" s="46">
        <f t="shared" si="228"/>
        <v>0</v>
      </c>
      <c r="AL89" s="46">
        <f t="shared" si="229"/>
        <v>0</v>
      </c>
      <c r="AM89" s="46">
        <f t="shared" si="230"/>
        <v>0</v>
      </c>
      <c r="AN89" s="45">
        <f t="shared" si="231"/>
        <v>0</v>
      </c>
      <c r="AO89" s="46">
        <f t="shared" si="232"/>
        <v>0</v>
      </c>
      <c r="AP89" s="46">
        <f t="shared" si="233"/>
        <v>0</v>
      </c>
      <c r="AQ89" s="46">
        <f t="shared" si="234"/>
        <v>0</v>
      </c>
      <c r="AR89" s="46">
        <f t="shared" si="235"/>
        <v>0</v>
      </c>
      <c r="AS89" s="45">
        <f t="shared" ref="AS89:AS94" si="239">AT89+AU89+AV89+AW89</f>
        <v>0</v>
      </c>
      <c r="AT89" s="46"/>
      <c r="AU89" s="46"/>
      <c r="AV89" s="46"/>
      <c r="AW89" s="46"/>
      <c r="AX89" s="45">
        <f t="shared" si="237"/>
        <v>0</v>
      </c>
      <c r="AY89" s="46">
        <f t="shared" si="201"/>
        <v>0</v>
      </c>
      <c r="AZ89" s="46">
        <f t="shared" si="202"/>
        <v>0</v>
      </c>
      <c r="BA89" s="46">
        <f t="shared" si="203"/>
        <v>0</v>
      </c>
      <c r="BB89" s="46">
        <f t="shared" si="204"/>
        <v>0</v>
      </c>
      <c r="BC89" s="45">
        <f t="shared" si="215"/>
        <v>0</v>
      </c>
      <c r="BD89" s="46">
        <f t="shared" si="210"/>
        <v>0</v>
      </c>
      <c r="BE89" s="46">
        <f t="shared" si="211"/>
        <v>0</v>
      </c>
      <c r="BF89" s="46">
        <f t="shared" si="212"/>
        <v>0</v>
      </c>
      <c r="BG89" s="46">
        <f t="shared" si="213"/>
        <v>0</v>
      </c>
      <c r="BH89" s="45">
        <f t="shared" si="238"/>
        <v>0</v>
      </c>
      <c r="BI89" s="46"/>
      <c r="BJ89" s="46"/>
      <c r="BK89" s="46"/>
      <c r="BL89" s="46"/>
      <c r="BM89" s="45">
        <f t="shared" si="206"/>
        <v>0</v>
      </c>
      <c r="BN89" s="46"/>
      <c r="BO89" s="46"/>
      <c r="BP89" s="46"/>
      <c r="BQ89" s="46"/>
      <c r="BR89" s="46"/>
      <c r="BS89" s="14"/>
      <c r="BT89" s="14"/>
      <c r="BU89" s="15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</row>
    <row r="90" spans="1:87">
      <c r="A90" s="27">
        <v>67</v>
      </c>
      <c r="B90" s="42" t="s">
        <v>180</v>
      </c>
      <c r="C90" s="13"/>
      <c r="D90" s="14"/>
      <c r="E90" s="45">
        <v>0</v>
      </c>
      <c r="F90" s="46">
        <v>0</v>
      </c>
      <c r="G90" s="46">
        <v>0</v>
      </c>
      <c r="H90" s="46">
        <v>0</v>
      </c>
      <c r="I90" s="46">
        <v>0</v>
      </c>
      <c r="J90" s="45">
        <f t="shared" si="185"/>
        <v>0</v>
      </c>
      <c r="K90" s="46">
        <f t="shared" si="186"/>
        <v>0</v>
      </c>
      <c r="L90" s="46">
        <f t="shared" si="187"/>
        <v>0</v>
      </c>
      <c r="M90" s="46">
        <f t="shared" si="188"/>
        <v>0</v>
      </c>
      <c r="N90" s="46">
        <f t="shared" si="189"/>
        <v>0</v>
      </c>
      <c r="O90" s="45">
        <v>0</v>
      </c>
      <c r="P90" s="46">
        <v>0</v>
      </c>
      <c r="Q90" s="46">
        <v>0</v>
      </c>
      <c r="R90" s="46">
        <v>0</v>
      </c>
      <c r="S90" s="46">
        <v>0</v>
      </c>
      <c r="T90" s="45"/>
      <c r="U90" s="46"/>
      <c r="V90" s="46"/>
      <c r="W90" s="46"/>
      <c r="X90" s="46"/>
      <c r="Y90" s="45">
        <f t="shared" si="216"/>
        <v>0</v>
      </c>
      <c r="Z90" s="46">
        <f t="shared" si="217"/>
        <v>0</v>
      </c>
      <c r="AA90" s="46">
        <f t="shared" si="218"/>
        <v>0</v>
      </c>
      <c r="AB90" s="46">
        <f t="shared" si="219"/>
        <v>0</v>
      </c>
      <c r="AC90" s="46">
        <f t="shared" si="220"/>
        <v>0</v>
      </c>
      <c r="AD90" s="45">
        <f t="shared" si="221"/>
        <v>0</v>
      </c>
      <c r="AE90" s="46">
        <f t="shared" si="222"/>
        <v>0</v>
      </c>
      <c r="AF90" s="46">
        <f t="shared" si="223"/>
        <v>0</v>
      </c>
      <c r="AG90" s="46">
        <f t="shared" si="224"/>
        <v>0</v>
      </c>
      <c r="AH90" s="46">
        <f t="shared" si="225"/>
        <v>0</v>
      </c>
      <c r="AI90" s="45">
        <f t="shared" si="226"/>
        <v>0</v>
      </c>
      <c r="AJ90" s="46">
        <f t="shared" si="227"/>
        <v>0</v>
      </c>
      <c r="AK90" s="46">
        <f t="shared" si="228"/>
        <v>0</v>
      </c>
      <c r="AL90" s="46">
        <f t="shared" si="229"/>
        <v>0</v>
      </c>
      <c r="AM90" s="46">
        <f t="shared" si="230"/>
        <v>0</v>
      </c>
      <c r="AN90" s="45">
        <f t="shared" si="231"/>
        <v>0</v>
      </c>
      <c r="AO90" s="46">
        <f t="shared" si="232"/>
        <v>0</v>
      </c>
      <c r="AP90" s="46">
        <f t="shared" si="233"/>
        <v>0</v>
      </c>
      <c r="AQ90" s="46">
        <f t="shared" si="234"/>
        <v>0</v>
      </c>
      <c r="AR90" s="46">
        <f t="shared" si="235"/>
        <v>0</v>
      </c>
      <c r="AS90" s="45">
        <f t="shared" si="239"/>
        <v>0</v>
      </c>
      <c r="AT90" s="46">
        <f>ROUND(P90/$AT$107,0)</f>
        <v>0</v>
      </c>
      <c r="AU90" s="46">
        <f>ROUND(Q90/$AT$107,0)</f>
        <v>0</v>
      </c>
      <c r="AV90" s="46">
        <f>ROUND(R90/$AT$107,0)</f>
        <v>0</v>
      </c>
      <c r="AW90" s="46">
        <f>ROUND(S90/$AT$107,0)</f>
        <v>0</v>
      </c>
      <c r="AX90" s="45">
        <f t="shared" si="237"/>
        <v>0</v>
      </c>
      <c r="AY90" s="46">
        <f t="shared" si="201"/>
        <v>0</v>
      </c>
      <c r="AZ90" s="46">
        <f t="shared" si="202"/>
        <v>0</v>
      </c>
      <c r="BA90" s="46">
        <f t="shared" si="203"/>
        <v>0</v>
      </c>
      <c r="BB90" s="46">
        <f t="shared" si="204"/>
        <v>0</v>
      </c>
      <c r="BC90" s="45">
        <f t="shared" si="215"/>
        <v>0</v>
      </c>
      <c r="BD90" s="46">
        <f t="shared" si="210"/>
        <v>0</v>
      </c>
      <c r="BE90" s="46">
        <f t="shared" si="211"/>
        <v>0</v>
      </c>
      <c r="BF90" s="46">
        <f t="shared" si="212"/>
        <v>0</v>
      </c>
      <c r="BG90" s="46">
        <f t="shared" si="213"/>
        <v>0</v>
      </c>
      <c r="BH90" s="45">
        <f t="shared" si="238"/>
        <v>0</v>
      </c>
      <c r="BI90" s="46"/>
      <c r="BJ90" s="46"/>
      <c r="BK90" s="46"/>
      <c r="BL90" s="46"/>
      <c r="BM90" s="45">
        <f t="shared" si="206"/>
        <v>0</v>
      </c>
      <c r="BN90" s="46"/>
      <c r="BO90" s="46"/>
      <c r="BP90" s="46"/>
      <c r="BQ90" s="46"/>
      <c r="BR90" s="46"/>
      <c r="BS90" s="14"/>
      <c r="BT90" s="14"/>
      <c r="BU90" s="15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</row>
    <row r="91" spans="1:87">
      <c r="A91" s="27">
        <v>68</v>
      </c>
      <c r="B91" s="42" t="s">
        <v>181</v>
      </c>
      <c r="C91" s="13"/>
      <c r="D91" s="14"/>
      <c r="E91" s="45">
        <v>0</v>
      </c>
      <c r="F91" s="46">
        <v>0</v>
      </c>
      <c r="G91" s="46">
        <v>0</v>
      </c>
      <c r="H91" s="46">
        <v>0</v>
      </c>
      <c r="I91" s="46">
        <v>0</v>
      </c>
      <c r="J91" s="45">
        <f t="shared" si="185"/>
        <v>0</v>
      </c>
      <c r="K91" s="46">
        <f t="shared" si="186"/>
        <v>0</v>
      </c>
      <c r="L91" s="46">
        <f t="shared" si="187"/>
        <v>0</v>
      </c>
      <c r="M91" s="46">
        <f t="shared" si="188"/>
        <v>0</v>
      </c>
      <c r="N91" s="46">
        <f t="shared" si="189"/>
        <v>0</v>
      </c>
      <c r="O91" s="45">
        <v>0</v>
      </c>
      <c r="P91" s="46">
        <v>0</v>
      </c>
      <c r="Q91" s="46">
        <v>0</v>
      </c>
      <c r="R91" s="46">
        <v>0</v>
      </c>
      <c r="S91" s="46">
        <v>0</v>
      </c>
      <c r="T91" s="45"/>
      <c r="U91" s="46"/>
      <c r="V91" s="46"/>
      <c r="W91" s="46"/>
      <c r="X91" s="46"/>
      <c r="Y91" s="45">
        <f t="shared" si="216"/>
        <v>0</v>
      </c>
      <c r="Z91" s="46">
        <f t="shared" si="217"/>
        <v>0</v>
      </c>
      <c r="AA91" s="46">
        <f t="shared" si="218"/>
        <v>0</v>
      </c>
      <c r="AB91" s="46">
        <f t="shared" si="219"/>
        <v>0</v>
      </c>
      <c r="AC91" s="46">
        <f t="shared" si="220"/>
        <v>0</v>
      </c>
      <c r="AD91" s="45">
        <f t="shared" si="221"/>
        <v>0</v>
      </c>
      <c r="AE91" s="46">
        <f t="shared" si="222"/>
        <v>0</v>
      </c>
      <c r="AF91" s="46">
        <f t="shared" si="223"/>
        <v>0</v>
      </c>
      <c r="AG91" s="46">
        <f t="shared" si="224"/>
        <v>0</v>
      </c>
      <c r="AH91" s="46">
        <f t="shared" si="225"/>
        <v>0</v>
      </c>
      <c r="AI91" s="45">
        <f t="shared" si="226"/>
        <v>0</v>
      </c>
      <c r="AJ91" s="46">
        <f t="shared" si="227"/>
        <v>0</v>
      </c>
      <c r="AK91" s="46">
        <f t="shared" si="228"/>
        <v>0</v>
      </c>
      <c r="AL91" s="46">
        <f t="shared" si="229"/>
        <v>0</v>
      </c>
      <c r="AM91" s="46">
        <f t="shared" si="230"/>
        <v>0</v>
      </c>
      <c r="AN91" s="45">
        <f t="shared" si="231"/>
        <v>0</v>
      </c>
      <c r="AO91" s="46">
        <f t="shared" si="232"/>
        <v>0</v>
      </c>
      <c r="AP91" s="46">
        <f t="shared" si="233"/>
        <v>0</v>
      </c>
      <c r="AQ91" s="46">
        <f t="shared" si="234"/>
        <v>0</v>
      </c>
      <c r="AR91" s="46">
        <f t="shared" si="235"/>
        <v>0</v>
      </c>
      <c r="AS91" s="45">
        <f t="shared" si="239"/>
        <v>0</v>
      </c>
      <c r="AT91" s="46"/>
      <c r="AU91" s="46"/>
      <c r="AV91" s="46"/>
      <c r="AW91" s="46"/>
      <c r="AX91" s="45">
        <f t="shared" si="237"/>
        <v>0</v>
      </c>
      <c r="AY91" s="46">
        <f t="shared" si="201"/>
        <v>0</v>
      </c>
      <c r="AZ91" s="46">
        <f t="shared" si="202"/>
        <v>0</v>
      </c>
      <c r="BA91" s="46">
        <f t="shared" si="203"/>
        <v>0</v>
      </c>
      <c r="BB91" s="46">
        <f t="shared" si="204"/>
        <v>0</v>
      </c>
      <c r="BC91" s="45">
        <f t="shared" si="215"/>
        <v>0</v>
      </c>
      <c r="BD91" s="46">
        <f t="shared" si="210"/>
        <v>0</v>
      </c>
      <c r="BE91" s="46">
        <f t="shared" si="211"/>
        <v>0</v>
      </c>
      <c r="BF91" s="46">
        <f t="shared" si="212"/>
        <v>0</v>
      </c>
      <c r="BG91" s="46">
        <f t="shared" si="213"/>
        <v>0</v>
      </c>
      <c r="BH91" s="45">
        <f t="shared" si="238"/>
        <v>0</v>
      </c>
      <c r="BI91" s="46"/>
      <c r="BJ91" s="46"/>
      <c r="BK91" s="46"/>
      <c r="BL91" s="46"/>
      <c r="BM91" s="45">
        <f t="shared" si="206"/>
        <v>0</v>
      </c>
      <c r="BN91" s="46"/>
      <c r="BO91" s="46"/>
      <c r="BP91" s="46"/>
      <c r="BQ91" s="46"/>
      <c r="BR91" s="46"/>
      <c r="BS91" s="14"/>
      <c r="BT91" s="14"/>
      <c r="BU91" s="15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</row>
    <row r="92" spans="1:87">
      <c r="A92" s="27">
        <v>69</v>
      </c>
      <c r="B92" s="42" t="s">
        <v>182</v>
      </c>
      <c r="C92" s="13"/>
      <c r="D92" s="14"/>
      <c r="E92" s="45">
        <v>0</v>
      </c>
      <c r="F92" s="46">
        <v>0</v>
      </c>
      <c r="G92" s="46">
        <v>0</v>
      </c>
      <c r="H92" s="46">
        <v>0</v>
      </c>
      <c r="I92" s="46">
        <v>0</v>
      </c>
      <c r="J92" s="45">
        <f t="shared" si="185"/>
        <v>0</v>
      </c>
      <c r="K92" s="46">
        <f t="shared" si="186"/>
        <v>0</v>
      </c>
      <c r="L92" s="46">
        <f t="shared" si="187"/>
        <v>0</v>
      </c>
      <c r="M92" s="46">
        <f t="shared" si="188"/>
        <v>0</v>
      </c>
      <c r="N92" s="46">
        <f t="shared" si="189"/>
        <v>0</v>
      </c>
      <c r="O92" s="45">
        <v>0</v>
      </c>
      <c r="P92" s="46">
        <v>0</v>
      </c>
      <c r="Q92" s="46">
        <v>0</v>
      </c>
      <c r="R92" s="46">
        <v>0</v>
      </c>
      <c r="S92" s="46">
        <v>0</v>
      </c>
      <c r="T92" s="45"/>
      <c r="U92" s="46"/>
      <c r="V92" s="46"/>
      <c r="W92" s="46"/>
      <c r="X92" s="46"/>
      <c r="Y92" s="45">
        <f t="shared" si="216"/>
        <v>0</v>
      </c>
      <c r="Z92" s="46">
        <f t="shared" si="217"/>
        <v>0</v>
      </c>
      <c r="AA92" s="46">
        <f t="shared" si="218"/>
        <v>0</v>
      </c>
      <c r="AB92" s="46">
        <f t="shared" si="219"/>
        <v>0</v>
      </c>
      <c r="AC92" s="46">
        <f t="shared" si="220"/>
        <v>0</v>
      </c>
      <c r="AD92" s="45">
        <f t="shared" si="221"/>
        <v>0</v>
      </c>
      <c r="AE92" s="46">
        <f t="shared" si="222"/>
        <v>0</v>
      </c>
      <c r="AF92" s="46">
        <f t="shared" si="223"/>
        <v>0</v>
      </c>
      <c r="AG92" s="46">
        <f t="shared" si="224"/>
        <v>0</v>
      </c>
      <c r="AH92" s="46">
        <f t="shared" si="225"/>
        <v>0</v>
      </c>
      <c r="AI92" s="45">
        <f t="shared" si="226"/>
        <v>0</v>
      </c>
      <c r="AJ92" s="46">
        <f t="shared" si="227"/>
        <v>0</v>
      </c>
      <c r="AK92" s="46">
        <f t="shared" si="228"/>
        <v>0</v>
      </c>
      <c r="AL92" s="46">
        <f t="shared" si="229"/>
        <v>0</v>
      </c>
      <c r="AM92" s="46">
        <f t="shared" si="230"/>
        <v>0</v>
      </c>
      <c r="AN92" s="45">
        <f t="shared" si="231"/>
        <v>0</v>
      </c>
      <c r="AO92" s="46">
        <f t="shared" si="232"/>
        <v>0</v>
      </c>
      <c r="AP92" s="46">
        <f t="shared" si="233"/>
        <v>0</v>
      </c>
      <c r="AQ92" s="46">
        <f t="shared" si="234"/>
        <v>0</v>
      </c>
      <c r="AR92" s="46">
        <f t="shared" si="235"/>
        <v>0</v>
      </c>
      <c r="AS92" s="45">
        <f t="shared" si="239"/>
        <v>0</v>
      </c>
      <c r="AT92" s="46">
        <f>ROUND(P92/$AT$107,0)</f>
        <v>0</v>
      </c>
      <c r="AU92" s="46">
        <f>ROUND(Q92/$AT$107,0)</f>
        <v>0</v>
      </c>
      <c r="AV92" s="46">
        <f>ROUND(R92/$AT$107,0)</f>
        <v>0</v>
      </c>
      <c r="AW92" s="46">
        <f>ROUND(S92/$AT$107,0)</f>
        <v>0</v>
      </c>
      <c r="AX92" s="45">
        <f t="shared" si="237"/>
        <v>0</v>
      </c>
      <c r="AY92" s="46">
        <f t="shared" si="201"/>
        <v>0</v>
      </c>
      <c r="AZ92" s="46">
        <f t="shared" si="202"/>
        <v>0</v>
      </c>
      <c r="BA92" s="46">
        <f t="shared" si="203"/>
        <v>0</v>
      </c>
      <c r="BB92" s="46">
        <f t="shared" si="204"/>
        <v>0</v>
      </c>
      <c r="BC92" s="45">
        <f t="shared" si="215"/>
        <v>0</v>
      </c>
      <c r="BD92" s="46">
        <f t="shared" si="210"/>
        <v>0</v>
      </c>
      <c r="BE92" s="46">
        <f t="shared" si="211"/>
        <v>0</v>
      </c>
      <c r="BF92" s="46">
        <f t="shared" si="212"/>
        <v>0</v>
      </c>
      <c r="BG92" s="46">
        <f t="shared" si="213"/>
        <v>0</v>
      </c>
      <c r="BH92" s="45">
        <f t="shared" si="238"/>
        <v>0</v>
      </c>
      <c r="BI92" s="46"/>
      <c r="BJ92" s="46"/>
      <c r="BK92" s="46"/>
      <c r="BL92" s="46"/>
      <c r="BM92" s="45">
        <f t="shared" si="206"/>
        <v>0</v>
      </c>
      <c r="BN92" s="46"/>
      <c r="BO92" s="46"/>
      <c r="BP92" s="46"/>
      <c r="BQ92" s="46"/>
      <c r="BR92" s="46"/>
      <c r="BS92" s="14"/>
      <c r="BT92" s="14"/>
      <c r="BU92" s="15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</row>
    <row r="93" spans="1:87">
      <c r="A93" s="27">
        <v>70</v>
      </c>
      <c r="B93" s="42" t="s">
        <v>183</v>
      </c>
      <c r="C93" s="13"/>
      <c r="D93" s="14"/>
      <c r="E93" s="45">
        <v>0</v>
      </c>
      <c r="F93" s="46">
        <v>0</v>
      </c>
      <c r="G93" s="46">
        <v>0</v>
      </c>
      <c r="H93" s="46">
        <v>0</v>
      </c>
      <c r="I93" s="46">
        <v>0</v>
      </c>
      <c r="J93" s="45">
        <f t="shared" si="185"/>
        <v>0</v>
      </c>
      <c r="K93" s="46">
        <f t="shared" si="186"/>
        <v>0</v>
      </c>
      <c r="L93" s="46">
        <f t="shared" si="187"/>
        <v>0</v>
      </c>
      <c r="M93" s="46">
        <f t="shared" si="188"/>
        <v>0</v>
      </c>
      <c r="N93" s="46">
        <f t="shared" si="189"/>
        <v>0</v>
      </c>
      <c r="O93" s="45">
        <v>0</v>
      </c>
      <c r="P93" s="46">
        <v>0</v>
      </c>
      <c r="Q93" s="46">
        <v>0</v>
      </c>
      <c r="R93" s="46">
        <v>0</v>
      </c>
      <c r="S93" s="46">
        <v>0</v>
      </c>
      <c r="T93" s="45"/>
      <c r="U93" s="46"/>
      <c r="V93" s="46"/>
      <c r="W93" s="46"/>
      <c r="X93" s="46"/>
      <c r="Y93" s="45">
        <f t="shared" si="216"/>
        <v>0</v>
      </c>
      <c r="Z93" s="46">
        <f t="shared" si="217"/>
        <v>0</v>
      </c>
      <c r="AA93" s="46">
        <f t="shared" si="218"/>
        <v>0</v>
      </c>
      <c r="AB93" s="46">
        <f t="shared" si="219"/>
        <v>0</v>
      </c>
      <c r="AC93" s="46">
        <f t="shared" si="220"/>
        <v>0</v>
      </c>
      <c r="AD93" s="45">
        <f t="shared" si="221"/>
        <v>0</v>
      </c>
      <c r="AE93" s="46">
        <f t="shared" si="222"/>
        <v>0</v>
      </c>
      <c r="AF93" s="46">
        <f t="shared" si="223"/>
        <v>0</v>
      </c>
      <c r="AG93" s="46">
        <f t="shared" si="224"/>
        <v>0</v>
      </c>
      <c r="AH93" s="46">
        <f t="shared" si="225"/>
        <v>0</v>
      </c>
      <c r="AI93" s="45">
        <f t="shared" si="226"/>
        <v>0</v>
      </c>
      <c r="AJ93" s="46">
        <f t="shared" si="227"/>
        <v>0</v>
      </c>
      <c r="AK93" s="46">
        <f t="shared" si="228"/>
        <v>0</v>
      </c>
      <c r="AL93" s="46">
        <f t="shared" si="229"/>
        <v>0</v>
      </c>
      <c r="AM93" s="46">
        <f t="shared" si="230"/>
        <v>0</v>
      </c>
      <c r="AN93" s="45">
        <f t="shared" si="231"/>
        <v>0</v>
      </c>
      <c r="AO93" s="46">
        <f t="shared" si="232"/>
        <v>0</v>
      </c>
      <c r="AP93" s="46">
        <f t="shared" si="233"/>
        <v>0</v>
      </c>
      <c r="AQ93" s="46">
        <f t="shared" si="234"/>
        <v>0</v>
      </c>
      <c r="AR93" s="46">
        <f t="shared" si="235"/>
        <v>0</v>
      </c>
      <c r="AS93" s="45">
        <f t="shared" si="239"/>
        <v>0</v>
      </c>
      <c r="AT93" s="46"/>
      <c r="AU93" s="46"/>
      <c r="AV93" s="46"/>
      <c r="AW93" s="46"/>
      <c r="AX93" s="45">
        <f t="shared" si="237"/>
        <v>0</v>
      </c>
      <c r="AY93" s="46">
        <f t="shared" si="201"/>
        <v>0</v>
      </c>
      <c r="AZ93" s="46">
        <f t="shared" si="202"/>
        <v>0</v>
      </c>
      <c r="BA93" s="46">
        <f t="shared" si="203"/>
        <v>0</v>
      </c>
      <c r="BB93" s="46">
        <f t="shared" si="204"/>
        <v>0</v>
      </c>
      <c r="BC93" s="45">
        <f t="shared" si="215"/>
        <v>0</v>
      </c>
      <c r="BD93" s="46">
        <f t="shared" si="210"/>
        <v>0</v>
      </c>
      <c r="BE93" s="46">
        <f t="shared" si="211"/>
        <v>0</v>
      </c>
      <c r="BF93" s="46">
        <f t="shared" si="212"/>
        <v>0</v>
      </c>
      <c r="BG93" s="46">
        <f t="shared" si="213"/>
        <v>0</v>
      </c>
      <c r="BH93" s="45">
        <f t="shared" si="238"/>
        <v>0</v>
      </c>
      <c r="BI93" s="46"/>
      <c r="BJ93" s="46"/>
      <c r="BK93" s="46"/>
      <c r="BL93" s="46"/>
      <c r="BM93" s="45">
        <f t="shared" si="206"/>
        <v>0</v>
      </c>
      <c r="BN93" s="46"/>
      <c r="BO93" s="46"/>
      <c r="BP93" s="46"/>
      <c r="BQ93" s="46"/>
      <c r="BR93" s="46"/>
      <c r="BS93" s="14"/>
      <c r="BT93" s="14"/>
      <c r="BU93" s="15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</row>
    <row r="94" spans="1:87">
      <c r="A94" s="27">
        <v>71</v>
      </c>
      <c r="B94" s="42" t="s">
        <v>184</v>
      </c>
      <c r="C94" s="13" t="s">
        <v>109</v>
      </c>
      <c r="D94" s="14"/>
      <c r="E94" s="45">
        <v>0</v>
      </c>
      <c r="F94" s="46">
        <v>0</v>
      </c>
      <c r="G94" s="46">
        <v>0</v>
      </c>
      <c r="H94" s="46">
        <v>0</v>
      </c>
      <c r="I94" s="46">
        <v>0</v>
      </c>
      <c r="J94" s="45">
        <f t="shared" si="185"/>
        <v>0</v>
      </c>
      <c r="K94" s="46">
        <f t="shared" si="186"/>
        <v>0</v>
      </c>
      <c r="L94" s="46">
        <f t="shared" si="187"/>
        <v>0</v>
      </c>
      <c r="M94" s="46">
        <f t="shared" si="188"/>
        <v>0</v>
      </c>
      <c r="N94" s="46">
        <f t="shared" si="189"/>
        <v>0</v>
      </c>
      <c r="O94" s="45">
        <v>0</v>
      </c>
      <c r="P94" s="46">
        <v>0</v>
      </c>
      <c r="Q94" s="46">
        <v>0</v>
      </c>
      <c r="R94" s="46">
        <v>0</v>
      </c>
      <c r="S94" s="46">
        <v>0</v>
      </c>
      <c r="T94" s="45">
        <f t="shared" si="166"/>
        <v>0</v>
      </c>
      <c r="U94" s="46"/>
      <c r="V94" s="46"/>
      <c r="W94" s="46"/>
      <c r="X94" s="46"/>
      <c r="Y94" s="45">
        <f t="shared" ref="Y94:AC106" si="240">IFERROR(ROUND(O94/J94*100,2),0)</f>
        <v>0</v>
      </c>
      <c r="Z94" s="46">
        <f t="shared" si="240"/>
        <v>0</v>
      </c>
      <c r="AA94" s="46">
        <f t="shared" si="240"/>
        <v>0</v>
      </c>
      <c r="AB94" s="46">
        <f t="shared" si="240"/>
        <v>0</v>
      </c>
      <c r="AC94" s="46">
        <f t="shared" si="240"/>
        <v>0</v>
      </c>
      <c r="AD94" s="45">
        <f t="shared" si="221"/>
        <v>0</v>
      </c>
      <c r="AE94" s="46">
        <f t="shared" si="222"/>
        <v>0</v>
      </c>
      <c r="AF94" s="46">
        <f t="shared" si="223"/>
        <v>0</v>
      </c>
      <c r="AG94" s="46">
        <f t="shared" si="224"/>
        <v>0</v>
      </c>
      <c r="AH94" s="46">
        <f t="shared" si="225"/>
        <v>0</v>
      </c>
      <c r="AI94" s="45">
        <f t="shared" si="169"/>
        <v>0</v>
      </c>
      <c r="AJ94" s="46">
        <f t="shared" si="192"/>
        <v>0</v>
      </c>
      <c r="AK94" s="46">
        <f t="shared" si="192"/>
        <v>0</v>
      </c>
      <c r="AL94" s="46">
        <f t="shared" si="192"/>
        <v>0</v>
      </c>
      <c r="AM94" s="46">
        <f t="shared" si="192"/>
        <v>0</v>
      </c>
      <c r="AN94" s="45">
        <f t="shared" si="193"/>
        <v>0</v>
      </c>
      <c r="AO94" s="46">
        <f t="shared" si="194"/>
        <v>0</v>
      </c>
      <c r="AP94" s="46">
        <f t="shared" si="194"/>
        <v>0</v>
      </c>
      <c r="AQ94" s="46">
        <f t="shared" si="194"/>
        <v>0</v>
      </c>
      <c r="AR94" s="46">
        <f t="shared" si="194"/>
        <v>0</v>
      </c>
      <c r="AS94" s="45">
        <f t="shared" si="239"/>
        <v>0</v>
      </c>
      <c r="AT94" s="46">
        <f t="shared" ref="AT94:AT102" si="241">ROUND(P94/$AT$107,0)</f>
        <v>0</v>
      </c>
      <c r="AU94" s="46">
        <f t="shared" ref="AU94:AU102" si="242">ROUND(Q94/$AT$107,0)</f>
        <v>0</v>
      </c>
      <c r="AV94" s="46">
        <f t="shared" ref="AV94:AV102" si="243">ROUND(R94/$AT$107,0)</f>
        <v>0</v>
      </c>
      <c r="AW94" s="46">
        <f t="shared" ref="AW94:AW102" si="244">ROUND(S94/$AT$107,0)</f>
        <v>0</v>
      </c>
      <c r="AX94" s="45">
        <f t="shared" si="200"/>
        <v>0</v>
      </c>
      <c r="AY94" s="46">
        <f t="shared" si="201"/>
        <v>0</v>
      </c>
      <c r="AZ94" s="46">
        <f t="shared" si="202"/>
        <v>0</v>
      </c>
      <c r="BA94" s="46">
        <f t="shared" si="203"/>
        <v>0</v>
      </c>
      <c r="BB94" s="46">
        <f t="shared" si="204"/>
        <v>0</v>
      </c>
      <c r="BC94" s="45">
        <f t="shared" si="215"/>
        <v>0</v>
      </c>
      <c r="BD94" s="46">
        <f t="shared" si="210"/>
        <v>0</v>
      </c>
      <c r="BE94" s="46">
        <f t="shared" si="211"/>
        <v>0</v>
      </c>
      <c r="BF94" s="46">
        <f t="shared" si="212"/>
        <v>0</v>
      </c>
      <c r="BG94" s="46">
        <f t="shared" si="213"/>
        <v>0</v>
      </c>
      <c r="BH94" s="45">
        <f t="shared" si="205"/>
        <v>0</v>
      </c>
      <c r="BI94" s="46"/>
      <c r="BJ94" s="46"/>
      <c r="BK94" s="46"/>
      <c r="BL94" s="46"/>
      <c r="BM94" s="45">
        <f t="shared" si="206"/>
        <v>0</v>
      </c>
      <c r="BN94" s="46"/>
      <c r="BO94" s="46"/>
      <c r="BP94" s="46"/>
      <c r="BQ94" s="46"/>
      <c r="BR94" s="46"/>
      <c r="BS94" s="14">
        <f t="shared" ref="BS94:BS102" si="245">ROUND($BS$107*AJ94,0)</f>
        <v>0</v>
      </c>
      <c r="BT94" s="14">
        <f t="shared" ref="BT94:BT102" si="246">AO94</f>
        <v>0</v>
      </c>
      <c r="BU94" s="15" t="e">
        <f t="shared" si="208"/>
        <v>#REF!</v>
      </c>
      <c r="BV94" s="14" t="e">
        <f>#REF!+BS94+AO94</f>
        <v>#REF!</v>
      </c>
      <c r="BW94" s="14" t="e">
        <f>#REF!</f>
        <v>#REF!</v>
      </c>
      <c r="BX94" s="14" t="e">
        <f>#REF!</f>
        <v>#REF!</v>
      </c>
      <c r="BY94" s="14" t="e">
        <f>#REF!</f>
        <v>#REF!</v>
      </c>
      <c r="BZ94" s="14">
        <f>P94-[4]Итого!BA84</f>
        <v>0</v>
      </c>
      <c r="CA94" s="14"/>
      <c r="CB94" s="14" t="e">
        <f t="shared" ref="CB94:CB102" si="247">ROUND(CA94*$CB$107,0)</f>
        <v>#REF!</v>
      </c>
      <c r="CC94" s="14"/>
      <c r="CD94" s="14"/>
      <c r="CE94" s="14"/>
      <c r="CF94" s="14"/>
      <c r="CG94" s="14"/>
      <c r="CH94" s="14"/>
    </row>
    <row r="95" spans="1:87">
      <c r="A95" s="27">
        <v>72</v>
      </c>
      <c r="B95" s="44" t="s">
        <v>185</v>
      </c>
      <c r="C95" s="13" t="s">
        <v>111</v>
      </c>
      <c r="D95" s="14"/>
      <c r="E95" s="45">
        <v>0</v>
      </c>
      <c r="F95" s="46">
        <v>0</v>
      </c>
      <c r="G95" s="46">
        <v>0</v>
      </c>
      <c r="H95" s="46">
        <v>0</v>
      </c>
      <c r="I95" s="46">
        <v>0</v>
      </c>
      <c r="J95" s="45">
        <f t="shared" si="185"/>
        <v>0</v>
      </c>
      <c r="K95" s="46">
        <f t="shared" si="186"/>
        <v>0</v>
      </c>
      <c r="L95" s="46">
        <f t="shared" si="187"/>
        <v>0</v>
      </c>
      <c r="M95" s="46">
        <f t="shared" si="188"/>
        <v>0</v>
      </c>
      <c r="N95" s="46">
        <f t="shared" si="189"/>
        <v>0</v>
      </c>
      <c r="O95" s="45">
        <v>0</v>
      </c>
      <c r="P95" s="46">
        <v>0</v>
      </c>
      <c r="Q95" s="46">
        <v>0</v>
      </c>
      <c r="R95" s="46">
        <v>0</v>
      </c>
      <c r="S95" s="46">
        <v>0</v>
      </c>
      <c r="T95" s="45">
        <f t="shared" si="166"/>
        <v>0</v>
      </c>
      <c r="U95" s="46"/>
      <c r="V95" s="46"/>
      <c r="W95" s="46"/>
      <c r="X95" s="46"/>
      <c r="Y95" s="45">
        <f t="shared" si="240"/>
        <v>0</v>
      </c>
      <c r="Z95" s="46">
        <f t="shared" si="240"/>
        <v>0</v>
      </c>
      <c r="AA95" s="46">
        <f t="shared" si="240"/>
        <v>0</v>
      </c>
      <c r="AB95" s="46">
        <f t="shared" si="240"/>
        <v>0</v>
      </c>
      <c r="AC95" s="46">
        <f t="shared" si="240"/>
        <v>0</v>
      </c>
      <c r="AD95" s="45">
        <f t="shared" si="190"/>
        <v>0</v>
      </c>
      <c r="AE95" s="46">
        <f t="shared" si="191"/>
        <v>0</v>
      </c>
      <c r="AF95" s="46">
        <f t="shared" si="191"/>
        <v>0</v>
      </c>
      <c r="AG95" s="46">
        <f t="shared" si="191"/>
        <v>0</v>
      </c>
      <c r="AH95" s="46">
        <f t="shared" si="191"/>
        <v>0</v>
      </c>
      <c r="AI95" s="45">
        <f t="shared" si="169"/>
        <v>0</v>
      </c>
      <c r="AJ95" s="46">
        <f t="shared" si="192"/>
        <v>0</v>
      </c>
      <c r="AK95" s="46">
        <f t="shared" si="192"/>
        <v>0</v>
      </c>
      <c r="AL95" s="46">
        <f t="shared" si="192"/>
        <v>0</v>
      </c>
      <c r="AM95" s="46">
        <f t="shared" si="192"/>
        <v>0</v>
      </c>
      <c r="AN95" s="45">
        <f t="shared" si="193"/>
        <v>0</v>
      </c>
      <c r="AO95" s="46">
        <f t="shared" si="194"/>
        <v>0</v>
      </c>
      <c r="AP95" s="46">
        <f t="shared" si="194"/>
        <v>0</v>
      </c>
      <c r="AQ95" s="46">
        <f t="shared" si="194"/>
        <v>0</v>
      </c>
      <c r="AR95" s="46">
        <f t="shared" si="194"/>
        <v>0</v>
      </c>
      <c r="AS95" s="45">
        <f t="shared" si="195"/>
        <v>0</v>
      </c>
      <c r="AT95" s="46">
        <f t="shared" si="241"/>
        <v>0</v>
      </c>
      <c r="AU95" s="46">
        <f t="shared" si="242"/>
        <v>0</v>
      </c>
      <c r="AV95" s="46">
        <f t="shared" si="243"/>
        <v>0</v>
      </c>
      <c r="AW95" s="46">
        <f t="shared" si="244"/>
        <v>0</v>
      </c>
      <c r="AX95" s="45">
        <f t="shared" si="200"/>
        <v>0</v>
      </c>
      <c r="AY95" s="46">
        <f t="shared" si="201"/>
        <v>0</v>
      </c>
      <c r="AZ95" s="46">
        <f t="shared" si="202"/>
        <v>0</v>
      </c>
      <c r="BA95" s="46">
        <f t="shared" si="203"/>
        <v>0</v>
      </c>
      <c r="BB95" s="46">
        <f t="shared" si="204"/>
        <v>0</v>
      </c>
      <c r="BC95" s="45">
        <f t="shared" si="215"/>
        <v>0</v>
      </c>
      <c r="BD95" s="46">
        <f t="shared" si="210"/>
        <v>0</v>
      </c>
      <c r="BE95" s="46">
        <f t="shared" si="211"/>
        <v>0</v>
      </c>
      <c r="BF95" s="46">
        <f t="shared" si="212"/>
        <v>0</v>
      </c>
      <c r="BG95" s="46">
        <f t="shared" si="213"/>
        <v>0</v>
      </c>
      <c r="BH95" s="45">
        <f t="shared" si="205"/>
        <v>0</v>
      </c>
      <c r="BI95" s="46"/>
      <c r="BJ95" s="46"/>
      <c r="BK95" s="46"/>
      <c r="BL95" s="46"/>
      <c r="BM95" s="45">
        <f t="shared" si="206"/>
        <v>0</v>
      </c>
      <c r="BN95" s="46"/>
      <c r="BO95" s="46"/>
      <c r="BP95" s="46"/>
      <c r="BQ95" s="46"/>
      <c r="BR95" s="46"/>
      <c r="BS95" s="14">
        <f t="shared" si="245"/>
        <v>0</v>
      </c>
      <c r="BT95" s="14">
        <f t="shared" si="246"/>
        <v>0</v>
      </c>
      <c r="BU95" s="15" t="e">
        <f t="shared" si="208"/>
        <v>#REF!</v>
      </c>
      <c r="BV95" s="14" t="e">
        <f>#REF!+BS95+AO95</f>
        <v>#REF!</v>
      </c>
      <c r="BW95" s="14" t="e">
        <f>#REF!</f>
        <v>#REF!</v>
      </c>
      <c r="BX95" s="14" t="e">
        <f>#REF!</f>
        <v>#REF!</v>
      </c>
      <c r="BY95" s="14" t="e">
        <f>#REF!</f>
        <v>#REF!</v>
      </c>
      <c r="BZ95" s="14">
        <f>P95-[4]Итого!BA85</f>
        <v>0</v>
      </c>
      <c r="CA95" s="14"/>
      <c r="CB95" s="14" t="e">
        <f t="shared" si="247"/>
        <v>#REF!</v>
      </c>
      <c r="CC95" s="14"/>
      <c r="CD95" s="14"/>
      <c r="CE95" s="14"/>
      <c r="CF95" s="14"/>
      <c r="CG95" s="14"/>
      <c r="CH95" s="14"/>
    </row>
    <row r="96" spans="1:87">
      <c r="A96" s="27">
        <v>73</v>
      </c>
      <c r="B96" s="72" t="s">
        <v>186</v>
      </c>
      <c r="C96" s="13" t="s">
        <v>113</v>
      </c>
      <c r="D96" s="14"/>
      <c r="E96" s="45">
        <v>0</v>
      </c>
      <c r="F96" s="46">
        <v>0</v>
      </c>
      <c r="G96" s="46">
        <v>0</v>
      </c>
      <c r="H96" s="46">
        <v>0</v>
      </c>
      <c r="I96" s="46">
        <v>0</v>
      </c>
      <c r="J96" s="45">
        <f t="shared" si="185"/>
        <v>0</v>
      </c>
      <c r="K96" s="46">
        <f t="shared" si="186"/>
        <v>0</v>
      </c>
      <c r="L96" s="46">
        <f t="shared" si="187"/>
        <v>0</v>
      </c>
      <c r="M96" s="46">
        <f t="shared" si="188"/>
        <v>0</v>
      </c>
      <c r="N96" s="46">
        <f t="shared" si="189"/>
        <v>0</v>
      </c>
      <c r="O96" s="45">
        <v>0</v>
      </c>
      <c r="P96" s="46">
        <v>0</v>
      </c>
      <c r="Q96" s="46">
        <v>0</v>
      </c>
      <c r="R96" s="46">
        <v>0</v>
      </c>
      <c r="S96" s="46">
        <v>0</v>
      </c>
      <c r="T96" s="45">
        <f t="shared" si="166"/>
        <v>0</v>
      </c>
      <c r="U96" s="46"/>
      <c r="V96" s="46"/>
      <c r="W96" s="46"/>
      <c r="X96" s="46"/>
      <c r="Y96" s="45">
        <f t="shared" si="240"/>
        <v>0</v>
      </c>
      <c r="Z96" s="46">
        <f t="shared" si="240"/>
        <v>0</v>
      </c>
      <c r="AA96" s="46">
        <f t="shared" si="240"/>
        <v>0</v>
      </c>
      <c r="AB96" s="46">
        <f t="shared" si="240"/>
        <v>0</v>
      </c>
      <c r="AC96" s="46">
        <f t="shared" si="240"/>
        <v>0</v>
      </c>
      <c r="AD96" s="45">
        <f t="shared" si="190"/>
        <v>0</v>
      </c>
      <c r="AE96" s="46">
        <f t="shared" si="191"/>
        <v>0</v>
      </c>
      <c r="AF96" s="46">
        <f t="shared" si="191"/>
        <v>0</v>
      </c>
      <c r="AG96" s="46">
        <f t="shared" si="191"/>
        <v>0</v>
      </c>
      <c r="AH96" s="46">
        <f t="shared" si="191"/>
        <v>0</v>
      </c>
      <c r="AI96" s="45">
        <f t="shared" si="169"/>
        <v>0</v>
      </c>
      <c r="AJ96" s="46">
        <f t="shared" si="192"/>
        <v>0</v>
      </c>
      <c r="AK96" s="46">
        <f t="shared" si="192"/>
        <v>0</v>
      </c>
      <c r="AL96" s="46">
        <f t="shared" si="192"/>
        <v>0</v>
      </c>
      <c r="AM96" s="46">
        <f t="shared" si="192"/>
        <v>0</v>
      </c>
      <c r="AN96" s="45">
        <f t="shared" si="193"/>
        <v>0</v>
      </c>
      <c r="AO96" s="46">
        <f t="shared" si="194"/>
        <v>0</v>
      </c>
      <c r="AP96" s="46">
        <f t="shared" si="194"/>
        <v>0</v>
      </c>
      <c r="AQ96" s="46">
        <f t="shared" si="194"/>
        <v>0</v>
      </c>
      <c r="AR96" s="46">
        <f t="shared" si="194"/>
        <v>0</v>
      </c>
      <c r="AS96" s="45">
        <f t="shared" si="195"/>
        <v>0</v>
      </c>
      <c r="AT96" s="46">
        <f t="shared" si="241"/>
        <v>0</v>
      </c>
      <c r="AU96" s="46">
        <f t="shared" si="242"/>
        <v>0</v>
      </c>
      <c r="AV96" s="46">
        <f t="shared" si="243"/>
        <v>0</v>
      </c>
      <c r="AW96" s="46">
        <f t="shared" si="244"/>
        <v>0</v>
      </c>
      <c r="AX96" s="45">
        <f t="shared" si="200"/>
        <v>0</v>
      </c>
      <c r="AY96" s="46">
        <f t="shared" si="201"/>
        <v>0</v>
      </c>
      <c r="AZ96" s="46">
        <f t="shared" si="202"/>
        <v>0</v>
      </c>
      <c r="BA96" s="46">
        <f t="shared" si="203"/>
        <v>0</v>
      </c>
      <c r="BB96" s="46">
        <f t="shared" si="204"/>
        <v>0</v>
      </c>
      <c r="BC96" s="45">
        <f t="shared" si="215"/>
        <v>0</v>
      </c>
      <c r="BD96" s="46">
        <f t="shared" si="210"/>
        <v>0</v>
      </c>
      <c r="BE96" s="46">
        <f t="shared" si="211"/>
        <v>0</v>
      </c>
      <c r="BF96" s="46">
        <f t="shared" si="212"/>
        <v>0</v>
      </c>
      <c r="BG96" s="46">
        <f t="shared" si="213"/>
        <v>0</v>
      </c>
      <c r="BH96" s="45">
        <f t="shared" si="205"/>
        <v>0</v>
      </c>
      <c r="BI96" s="46"/>
      <c r="BJ96" s="46"/>
      <c r="BK96" s="46"/>
      <c r="BL96" s="46"/>
      <c r="BM96" s="45">
        <f t="shared" si="206"/>
        <v>0</v>
      </c>
      <c r="BN96" s="46"/>
      <c r="BO96" s="46"/>
      <c r="BP96" s="46"/>
      <c r="BQ96" s="46"/>
      <c r="BR96" s="46"/>
      <c r="BS96" s="14">
        <f t="shared" si="245"/>
        <v>0</v>
      </c>
      <c r="BT96" s="14">
        <f t="shared" si="246"/>
        <v>0</v>
      </c>
      <c r="BU96" s="15" t="e">
        <f t="shared" si="208"/>
        <v>#REF!</v>
      </c>
      <c r="BV96" s="14" t="e">
        <f>#REF!+BS96+AO96</f>
        <v>#REF!</v>
      </c>
      <c r="BW96" s="14" t="e">
        <f>#REF!</f>
        <v>#REF!</v>
      </c>
      <c r="BX96" s="14" t="e">
        <f>#REF!</f>
        <v>#REF!</v>
      </c>
      <c r="BY96" s="14" t="e">
        <f>#REF!</f>
        <v>#REF!</v>
      </c>
      <c r="BZ96" s="16">
        <f>P96-[4]Итого!BA86</f>
        <v>-282</v>
      </c>
      <c r="CA96" s="16">
        <f>BZ96</f>
        <v>-282</v>
      </c>
      <c r="CB96" s="14" t="e">
        <f t="shared" si="247"/>
        <v>#REF!</v>
      </c>
      <c r="CC96" s="14"/>
      <c r="CD96" s="14"/>
      <c r="CE96" s="14"/>
      <c r="CF96" s="14"/>
      <c r="CG96" s="14"/>
      <c r="CH96" s="14"/>
      <c r="CI96" s="28" t="e">
        <f>CB96-BV96+BS96</f>
        <v>#REF!</v>
      </c>
    </row>
    <row r="97" spans="1:87">
      <c r="A97" s="27">
        <v>74</v>
      </c>
      <c r="B97" s="72" t="s">
        <v>187</v>
      </c>
      <c r="C97" s="13" t="s">
        <v>136</v>
      </c>
      <c r="D97" s="14"/>
      <c r="E97" s="45">
        <v>0</v>
      </c>
      <c r="F97" s="46">
        <v>0</v>
      </c>
      <c r="G97" s="46">
        <v>0</v>
      </c>
      <c r="H97" s="46">
        <v>0</v>
      </c>
      <c r="I97" s="46">
        <v>0</v>
      </c>
      <c r="J97" s="45">
        <f t="shared" si="185"/>
        <v>0</v>
      </c>
      <c r="K97" s="46">
        <f t="shared" si="186"/>
        <v>0</v>
      </c>
      <c r="L97" s="46">
        <f t="shared" si="187"/>
        <v>0</v>
      </c>
      <c r="M97" s="46">
        <f t="shared" si="188"/>
        <v>0</v>
      </c>
      <c r="N97" s="46">
        <f t="shared" si="189"/>
        <v>0</v>
      </c>
      <c r="O97" s="45">
        <v>0</v>
      </c>
      <c r="P97" s="46">
        <v>0</v>
      </c>
      <c r="Q97" s="46">
        <v>0</v>
      </c>
      <c r="R97" s="46">
        <v>0</v>
      </c>
      <c r="S97" s="46">
        <v>0</v>
      </c>
      <c r="T97" s="45">
        <f t="shared" si="166"/>
        <v>0</v>
      </c>
      <c r="U97" s="46"/>
      <c r="V97" s="46"/>
      <c r="W97" s="46"/>
      <c r="X97" s="46"/>
      <c r="Y97" s="45">
        <f t="shared" si="240"/>
        <v>0</v>
      </c>
      <c r="Z97" s="46">
        <f t="shared" si="240"/>
        <v>0</v>
      </c>
      <c r="AA97" s="46">
        <f t="shared" si="240"/>
        <v>0</v>
      </c>
      <c r="AB97" s="46">
        <f t="shared" si="240"/>
        <v>0</v>
      </c>
      <c r="AC97" s="46">
        <f t="shared" si="240"/>
        <v>0</v>
      </c>
      <c r="AD97" s="45">
        <f t="shared" si="190"/>
        <v>0</v>
      </c>
      <c r="AE97" s="46">
        <f t="shared" si="191"/>
        <v>0</v>
      </c>
      <c r="AF97" s="46">
        <f t="shared" si="191"/>
        <v>0</v>
      </c>
      <c r="AG97" s="46">
        <f t="shared" si="191"/>
        <v>0</v>
      </c>
      <c r="AH97" s="46">
        <f t="shared" si="191"/>
        <v>0</v>
      </c>
      <c r="AI97" s="45">
        <f t="shared" si="169"/>
        <v>0</v>
      </c>
      <c r="AJ97" s="46">
        <f t="shared" si="192"/>
        <v>0</v>
      </c>
      <c r="AK97" s="46">
        <f t="shared" si="192"/>
        <v>0</v>
      </c>
      <c r="AL97" s="46">
        <f t="shared" si="192"/>
        <v>0</v>
      </c>
      <c r="AM97" s="46">
        <f t="shared" si="192"/>
        <v>0</v>
      </c>
      <c r="AN97" s="45">
        <f t="shared" si="193"/>
        <v>0</v>
      </c>
      <c r="AO97" s="46">
        <f t="shared" si="194"/>
        <v>0</v>
      </c>
      <c r="AP97" s="46">
        <f t="shared" si="194"/>
        <v>0</v>
      </c>
      <c r="AQ97" s="46">
        <f t="shared" si="194"/>
        <v>0</v>
      </c>
      <c r="AR97" s="46">
        <f t="shared" si="194"/>
        <v>0</v>
      </c>
      <c r="AS97" s="45">
        <f t="shared" si="195"/>
        <v>0</v>
      </c>
      <c r="AT97" s="46">
        <f t="shared" si="241"/>
        <v>0</v>
      </c>
      <c r="AU97" s="46">
        <f t="shared" si="242"/>
        <v>0</v>
      </c>
      <c r="AV97" s="46">
        <f t="shared" si="243"/>
        <v>0</v>
      </c>
      <c r="AW97" s="46">
        <f t="shared" si="244"/>
        <v>0</v>
      </c>
      <c r="AX97" s="45">
        <f t="shared" si="200"/>
        <v>0</v>
      </c>
      <c r="AY97" s="46">
        <f t="shared" si="201"/>
        <v>0</v>
      </c>
      <c r="AZ97" s="46">
        <f t="shared" si="202"/>
        <v>0</v>
      </c>
      <c r="BA97" s="46">
        <f t="shared" si="203"/>
        <v>0</v>
      </c>
      <c r="BB97" s="46">
        <f t="shared" si="204"/>
        <v>0</v>
      </c>
      <c r="BC97" s="45">
        <f t="shared" si="215"/>
        <v>0</v>
      </c>
      <c r="BD97" s="46">
        <f t="shared" si="210"/>
        <v>0</v>
      </c>
      <c r="BE97" s="46">
        <f t="shared" si="211"/>
        <v>0</v>
      </c>
      <c r="BF97" s="46">
        <f t="shared" si="212"/>
        <v>0</v>
      </c>
      <c r="BG97" s="46">
        <f t="shared" si="213"/>
        <v>0</v>
      </c>
      <c r="BH97" s="45">
        <f t="shared" si="205"/>
        <v>0</v>
      </c>
      <c r="BI97" s="46"/>
      <c r="BJ97" s="46"/>
      <c r="BK97" s="46"/>
      <c r="BL97" s="46"/>
      <c r="BM97" s="45">
        <f t="shared" si="206"/>
        <v>0</v>
      </c>
      <c r="BN97" s="46"/>
      <c r="BO97" s="46"/>
      <c r="BP97" s="46"/>
      <c r="BQ97" s="46"/>
      <c r="BR97" s="46"/>
      <c r="BS97" s="14">
        <f t="shared" si="245"/>
        <v>0</v>
      </c>
      <c r="BT97" s="14">
        <f t="shared" si="246"/>
        <v>0</v>
      </c>
      <c r="BU97" s="15" t="e">
        <f t="shared" si="208"/>
        <v>#REF!</v>
      </c>
      <c r="BV97" s="14" t="e">
        <f>#REF!+BS97+AO97</f>
        <v>#REF!</v>
      </c>
      <c r="BW97" s="14" t="e">
        <f>#REF!</f>
        <v>#REF!</v>
      </c>
      <c r="BX97" s="14" t="e">
        <f>#REF!</f>
        <v>#REF!</v>
      </c>
      <c r="BY97" s="14" t="e">
        <f>#REF!</f>
        <v>#REF!</v>
      </c>
      <c r="BZ97" s="14">
        <f>P97-[4]Итого!BA87</f>
        <v>-54</v>
      </c>
      <c r="CA97" s="14"/>
      <c r="CB97" s="14" t="e">
        <f t="shared" si="247"/>
        <v>#REF!</v>
      </c>
      <c r="CC97" s="14"/>
      <c r="CD97" s="14"/>
      <c r="CE97" s="14"/>
      <c r="CF97" s="14"/>
      <c r="CG97" s="14"/>
      <c r="CH97" s="14"/>
    </row>
    <row r="98" spans="1:87">
      <c r="A98" s="27">
        <v>75</v>
      </c>
      <c r="B98" s="72" t="s">
        <v>188</v>
      </c>
      <c r="C98" s="13" t="s">
        <v>114</v>
      </c>
      <c r="D98" s="14"/>
      <c r="E98" s="45">
        <v>0</v>
      </c>
      <c r="F98" s="46">
        <v>0</v>
      </c>
      <c r="G98" s="46">
        <v>0</v>
      </c>
      <c r="H98" s="46">
        <v>0</v>
      </c>
      <c r="I98" s="46">
        <v>0</v>
      </c>
      <c r="J98" s="45">
        <f t="shared" si="185"/>
        <v>0</v>
      </c>
      <c r="K98" s="46">
        <f t="shared" si="186"/>
        <v>0</v>
      </c>
      <c r="L98" s="46">
        <f t="shared" si="187"/>
        <v>0</v>
      </c>
      <c r="M98" s="46">
        <f t="shared" si="188"/>
        <v>0</v>
      </c>
      <c r="N98" s="46">
        <f t="shared" si="189"/>
        <v>0</v>
      </c>
      <c r="O98" s="45">
        <v>0</v>
      </c>
      <c r="P98" s="46">
        <v>0</v>
      </c>
      <c r="Q98" s="46">
        <v>0</v>
      </c>
      <c r="R98" s="46">
        <v>0</v>
      </c>
      <c r="S98" s="46">
        <v>0</v>
      </c>
      <c r="T98" s="45">
        <f t="shared" si="166"/>
        <v>0</v>
      </c>
      <c r="U98" s="46"/>
      <c r="V98" s="46"/>
      <c r="W98" s="46"/>
      <c r="X98" s="46"/>
      <c r="Y98" s="45">
        <f t="shared" si="240"/>
        <v>0</v>
      </c>
      <c r="Z98" s="46">
        <f t="shared" si="240"/>
        <v>0</v>
      </c>
      <c r="AA98" s="46">
        <f t="shared" si="240"/>
        <v>0</v>
      </c>
      <c r="AB98" s="46">
        <f t="shared" si="240"/>
        <v>0</v>
      </c>
      <c r="AC98" s="46">
        <f t="shared" si="240"/>
        <v>0</v>
      </c>
      <c r="AD98" s="45">
        <f t="shared" si="190"/>
        <v>0</v>
      </c>
      <c r="AE98" s="46">
        <f t="shared" si="191"/>
        <v>0</v>
      </c>
      <c r="AF98" s="46">
        <f t="shared" si="191"/>
        <v>0</v>
      </c>
      <c r="AG98" s="46">
        <f t="shared" si="191"/>
        <v>0</v>
      </c>
      <c r="AH98" s="46">
        <f t="shared" si="191"/>
        <v>0</v>
      </c>
      <c r="AI98" s="45">
        <f t="shared" si="169"/>
        <v>0</v>
      </c>
      <c r="AJ98" s="46">
        <f t="shared" si="192"/>
        <v>0</v>
      </c>
      <c r="AK98" s="46">
        <f t="shared" si="192"/>
        <v>0</v>
      </c>
      <c r="AL98" s="46">
        <f t="shared" si="192"/>
        <v>0</v>
      </c>
      <c r="AM98" s="46">
        <f t="shared" si="192"/>
        <v>0</v>
      </c>
      <c r="AN98" s="45">
        <f t="shared" si="193"/>
        <v>0</v>
      </c>
      <c r="AO98" s="46">
        <f t="shared" si="194"/>
        <v>0</v>
      </c>
      <c r="AP98" s="46">
        <f t="shared" si="194"/>
        <v>0</v>
      </c>
      <c r="AQ98" s="46">
        <f t="shared" si="194"/>
        <v>0</v>
      </c>
      <c r="AR98" s="46">
        <f t="shared" si="194"/>
        <v>0</v>
      </c>
      <c r="AS98" s="45">
        <f t="shared" si="195"/>
        <v>0</v>
      </c>
      <c r="AT98" s="46">
        <f t="shared" si="241"/>
        <v>0</v>
      </c>
      <c r="AU98" s="46">
        <f t="shared" si="242"/>
        <v>0</v>
      </c>
      <c r="AV98" s="46">
        <f t="shared" si="243"/>
        <v>0</v>
      </c>
      <c r="AW98" s="46">
        <f t="shared" si="244"/>
        <v>0</v>
      </c>
      <c r="AX98" s="45">
        <f t="shared" si="200"/>
        <v>0</v>
      </c>
      <c r="AY98" s="46">
        <f t="shared" si="201"/>
        <v>0</v>
      </c>
      <c r="AZ98" s="46">
        <f t="shared" si="202"/>
        <v>0</v>
      </c>
      <c r="BA98" s="46">
        <f t="shared" si="203"/>
        <v>0</v>
      </c>
      <c r="BB98" s="46">
        <f t="shared" si="204"/>
        <v>0</v>
      </c>
      <c r="BC98" s="45">
        <f t="shared" si="215"/>
        <v>0</v>
      </c>
      <c r="BD98" s="46">
        <f t="shared" si="210"/>
        <v>0</v>
      </c>
      <c r="BE98" s="46">
        <f t="shared" si="211"/>
        <v>0</v>
      </c>
      <c r="BF98" s="46">
        <f t="shared" si="212"/>
        <v>0</v>
      </c>
      <c r="BG98" s="46">
        <f t="shared" si="213"/>
        <v>0</v>
      </c>
      <c r="BH98" s="45">
        <f t="shared" si="205"/>
        <v>0</v>
      </c>
      <c r="BI98" s="46"/>
      <c r="BJ98" s="46"/>
      <c r="BK98" s="46"/>
      <c r="BL98" s="46"/>
      <c r="BM98" s="45">
        <f t="shared" si="206"/>
        <v>0</v>
      </c>
      <c r="BN98" s="46"/>
      <c r="BO98" s="46"/>
      <c r="BP98" s="46"/>
      <c r="BQ98" s="46"/>
      <c r="BR98" s="46"/>
      <c r="BS98" s="14">
        <f t="shared" si="245"/>
        <v>0</v>
      </c>
      <c r="BT98" s="14">
        <f t="shared" si="246"/>
        <v>0</v>
      </c>
      <c r="BU98" s="15" t="e">
        <f t="shared" si="208"/>
        <v>#REF!</v>
      </c>
      <c r="BV98" s="14" t="e">
        <f>#REF!+BS98+AO98</f>
        <v>#REF!</v>
      </c>
      <c r="BW98" s="14" t="e">
        <f>#REF!</f>
        <v>#REF!</v>
      </c>
      <c r="BX98" s="14" t="e">
        <f>#REF!</f>
        <v>#REF!</v>
      </c>
      <c r="BY98" s="14" t="e">
        <f>#REF!</f>
        <v>#REF!</v>
      </c>
      <c r="BZ98" s="14">
        <f>P98-[4]Итого!BA88</f>
        <v>0</v>
      </c>
      <c r="CA98" s="14"/>
      <c r="CB98" s="14" t="e">
        <f t="shared" si="247"/>
        <v>#REF!</v>
      </c>
      <c r="CC98" s="14"/>
      <c r="CD98" s="14"/>
      <c r="CE98" s="14"/>
      <c r="CF98" s="14"/>
      <c r="CG98" s="14"/>
      <c r="CH98" s="14"/>
    </row>
    <row r="99" spans="1:87">
      <c r="A99" s="27">
        <v>76</v>
      </c>
      <c r="B99" s="72" t="s">
        <v>171</v>
      </c>
      <c r="C99" s="13" t="s">
        <v>115</v>
      </c>
      <c r="D99" s="14"/>
      <c r="E99" s="45">
        <v>2946</v>
      </c>
      <c r="F99" s="46">
        <v>999</v>
      </c>
      <c r="G99" s="46">
        <v>1947</v>
      </c>
      <c r="H99" s="46">
        <v>0</v>
      </c>
      <c r="I99" s="46">
        <v>0</v>
      </c>
      <c r="J99" s="45">
        <f t="shared" si="185"/>
        <v>2209</v>
      </c>
      <c r="K99" s="46">
        <f t="shared" si="186"/>
        <v>749</v>
      </c>
      <c r="L99" s="46">
        <f t="shared" si="187"/>
        <v>1460</v>
      </c>
      <c r="M99" s="46">
        <f t="shared" si="188"/>
        <v>0</v>
      </c>
      <c r="N99" s="46">
        <f t="shared" si="189"/>
        <v>0</v>
      </c>
      <c r="O99" s="45">
        <v>2713</v>
      </c>
      <c r="P99" s="46">
        <v>1129</v>
      </c>
      <c r="Q99" s="46">
        <v>1584</v>
      </c>
      <c r="R99" s="46">
        <v>0</v>
      </c>
      <c r="S99" s="46">
        <v>0</v>
      </c>
      <c r="T99" s="45">
        <f t="shared" si="166"/>
        <v>0</v>
      </c>
      <c r="U99" s="46"/>
      <c r="V99" s="46"/>
      <c r="W99" s="46"/>
      <c r="X99" s="46"/>
      <c r="Y99" s="45">
        <f t="shared" si="240"/>
        <v>122.82</v>
      </c>
      <c r="Z99" s="46">
        <f t="shared" si="240"/>
        <v>150.72999999999999</v>
      </c>
      <c r="AA99" s="46">
        <f t="shared" si="240"/>
        <v>108.49</v>
      </c>
      <c r="AB99" s="46">
        <f t="shared" si="240"/>
        <v>0</v>
      </c>
      <c r="AC99" s="46">
        <f t="shared" si="240"/>
        <v>0</v>
      </c>
      <c r="AD99" s="45">
        <f t="shared" si="190"/>
        <v>504</v>
      </c>
      <c r="AE99" s="46">
        <f t="shared" si="191"/>
        <v>380</v>
      </c>
      <c r="AF99" s="46">
        <f t="shared" si="191"/>
        <v>124</v>
      </c>
      <c r="AG99" s="46">
        <f t="shared" si="191"/>
        <v>0</v>
      </c>
      <c r="AH99" s="46">
        <f t="shared" si="191"/>
        <v>0</v>
      </c>
      <c r="AI99" s="45">
        <f t="shared" si="169"/>
        <v>504</v>
      </c>
      <c r="AJ99" s="46">
        <f t="shared" si="192"/>
        <v>380</v>
      </c>
      <c r="AK99" s="46">
        <f t="shared" si="192"/>
        <v>124</v>
      </c>
      <c r="AL99" s="46">
        <f t="shared" si="192"/>
        <v>0</v>
      </c>
      <c r="AM99" s="46">
        <f t="shared" si="192"/>
        <v>0</v>
      </c>
      <c r="AN99" s="45">
        <f t="shared" si="193"/>
        <v>0</v>
      </c>
      <c r="AO99" s="46">
        <f t="shared" si="194"/>
        <v>0</v>
      </c>
      <c r="AP99" s="46">
        <f t="shared" si="194"/>
        <v>0</v>
      </c>
      <c r="AQ99" s="46">
        <f t="shared" si="194"/>
        <v>0</v>
      </c>
      <c r="AR99" s="46">
        <f t="shared" si="194"/>
        <v>0</v>
      </c>
      <c r="AS99" s="45">
        <f t="shared" si="195"/>
        <v>301</v>
      </c>
      <c r="AT99" s="46">
        <f t="shared" si="241"/>
        <v>125</v>
      </c>
      <c r="AU99" s="46">
        <f t="shared" si="242"/>
        <v>176</v>
      </c>
      <c r="AV99" s="46">
        <f t="shared" si="243"/>
        <v>0</v>
      </c>
      <c r="AW99" s="46">
        <f t="shared" si="244"/>
        <v>0</v>
      </c>
      <c r="AX99" s="45">
        <f t="shared" si="200"/>
        <v>233</v>
      </c>
      <c r="AY99" s="46">
        <f t="shared" si="201"/>
        <v>-130</v>
      </c>
      <c r="AZ99" s="46">
        <f t="shared" si="202"/>
        <v>363</v>
      </c>
      <c r="BA99" s="46">
        <f t="shared" si="203"/>
        <v>0</v>
      </c>
      <c r="BB99" s="46">
        <f t="shared" si="204"/>
        <v>0</v>
      </c>
      <c r="BC99" s="45">
        <f t="shared" si="215"/>
        <v>0.8</v>
      </c>
      <c r="BD99" s="46">
        <f t="shared" si="210"/>
        <v>-1</v>
      </c>
      <c r="BE99" s="46">
        <f t="shared" si="211"/>
        <v>2.1</v>
      </c>
      <c r="BF99" s="46">
        <f t="shared" si="212"/>
        <v>0</v>
      </c>
      <c r="BG99" s="46">
        <f t="shared" si="213"/>
        <v>0</v>
      </c>
      <c r="BH99" s="45">
        <f t="shared" si="205"/>
        <v>0</v>
      </c>
      <c r="BI99" s="46"/>
      <c r="BJ99" s="46"/>
      <c r="BK99" s="46"/>
      <c r="BL99" s="46"/>
      <c r="BM99" s="45">
        <f t="shared" si="206"/>
        <v>130</v>
      </c>
      <c r="BN99" s="46">
        <v>130</v>
      </c>
      <c r="BO99" s="46"/>
      <c r="BP99" s="46"/>
      <c r="BQ99" s="46"/>
      <c r="BR99" s="46"/>
      <c r="BS99" s="14">
        <f t="shared" si="245"/>
        <v>330</v>
      </c>
      <c r="BT99" s="14">
        <f t="shared" si="246"/>
        <v>0</v>
      </c>
      <c r="BU99" s="15" t="e">
        <f t="shared" si="208"/>
        <v>#REF!</v>
      </c>
      <c r="BV99" s="14" t="e">
        <f>#REF!+BS99+AO99</f>
        <v>#REF!</v>
      </c>
      <c r="BW99" s="14" t="e">
        <f>#REF!</f>
        <v>#REF!</v>
      </c>
      <c r="BX99" s="14" t="e">
        <f>#REF!</f>
        <v>#REF!</v>
      </c>
      <c r="BY99" s="14" t="e">
        <f>#REF!</f>
        <v>#REF!</v>
      </c>
      <c r="BZ99" s="14">
        <f>P99-[4]Итого!BA89</f>
        <v>1129</v>
      </c>
      <c r="CA99" s="14"/>
      <c r="CB99" s="14" t="e">
        <f t="shared" si="247"/>
        <v>#REF!</v>
      </c>
      <c r="CC99" s="14"/>
      <c r="CD99" s="14"/>
      <c r="CE99" s="14"/>
      <c r="CF99" s="14"/>
      <c r="CG99" s="14"/>
      <c r="CH99" s="14"/>
    </row>
    <row r="100" spans="1:87">
      <c r="A100" s="27">
        <v>77</v>
      </c>
      <c r="B100" s="72" t="s">
        <v>189</v>
      </c>
      <c r="C100" s="13" t="s">
        <v>116</v>
      </c>
      <c r="D100" s="14"/>
      <c r="E100" s="45">
        <v>0</v>
      </c>
      <c r="F100" s="46">
        <v>0</v>
      </c>
      <c r="G100" s="46">
        <v>0</v>
      </c>
      <c r="H100" s="46">
        <v>0</v>
      </c>
      <c r="I100" s="46">
        <v>0</v>
      </c>
      <c r="J100" s="45">
        <f t="shared" si="185"/>
        <v>0</v>
      </c>
      <c r="K100" s="46">
        <f t="shared" si="186"/>
        <v>0</v>
      </c>
      <c r="L100" s="46">
        <f t="shared" si="187"/>
        <v>0</v>
      </c>
      <c r="M100" s="46">
        <f t="shared" si="188"/>
        <v>0</v>
      </c>
      <c r="N100" s="46">
        <f t="shared" si="189"/>
        <v>0</v>
      </c>
      <c r="O100" s="45">
        <v>0</v>
      </c>
      <c r="P100" s="46">
        <v>0</v>
      </c>
      <c r="Q100" s="46">
        <v>0</v>
      </c>
      <c r="R100" s="46">
        <v>0</v>
      </c>
      <c r="S100" s="46">
        <v>0</v>
      </c>
      <c r="T100" s="45">
        <f t="shared" si="166"/>
        <v>0</v>
      </c>
      <c r="U100" s="46"/>
      <c r="V100" s="46"/>
      <c r="W100" s="46"/>
      <c r="X100" s="46"/>
      <c r="Y100" s="45">
        <f t="shared" si="240"/>
        <v>0</v>
      </c>
      <c r="Z100" s="46">
        <f t="shared" si="240"/>
        <v>0</v>
      </c>
      <c r="AA100" s="46">
        <f t="shared" si="240"/>
        <v>0</v>
      </c>
      <c r="AB100" s="46">
        <f t="shared" si="240"/>
        <v>0</v>
      </c>
      <c r="AC100" s="46">
        <f t="shared" si="240"/>
        <v>0</v>
      </c>
      <c r="AD100" s="45">
        <f t="shared" si="190"/>
        <v>0</v>
      </c>
      <c r="AE100" s="46">
        <f t="shared" si="191"/>
        <v>0</v>
      </c>
      <c r="AF100" s="46">
        <f t="shared" si="191"/>
        <v>0</v>
      </c>
      <c r="AG100" s="46">
        <f t="shared" si="191"/>
        <v>0</v>
      </c>
      <c r="AH100" s="46">
        <f t="shared" si="191"/>
        <v>0</v>
      </c>
      <c r="AI100" s="45">
        <f t="shared" si="169"/>
        <v>0</v>
      </c>
      <c r="AJ100" s="46">
        <f t="shared" si="192"/>
        <v>0</v>
      </c>
      <c r="AK100" s="46">
        <f t="shared" si="192"/>
        <v>0</v>
      </c>
      <c r="AL100" s="46">
        <f t="shared" si="192"/>
        <v>0</v>
      </c>
      <c r="AM100" s="46">
        <f t="shared" si="192"/>
        <v>0</v>
      </c>
      <c r="AN100" s="45">
        <f t="shared" si="193"/>
        <v>0</v>
      </c>
      <c r="AO100" s="46">
        <f t="shared" si="194"/>
        <v>0</v>
      </c>
      <c r="AP100" s="46">
        <f t="shared" si="194"/>
        <v>0</v>
      </c>
      <c r="AQ100" s="46">
        <f t="shared" si="194"/>
        <v>0</v>
      </c>
      <c r="AR100" s="46">
        <f t="shared" si="194"/>
        <v>0</v>
      </c>
      <c r="AS100" s="45">
        <f t="shared" si="195"/>
        <v>0</v>
      </c>
      <c r="AT100" s="46">
        <f t="shared" si="241"/>
        <v>0</v>
      </c>
      <c r="AU100" s="46">
        <f t="shared" si="242"/>
        <v>0</v>
      </c>
      <c r="AV100" s="46">
        <f t="shared" si="243"/>
        <v>0</v>
      </c>
      <c r="AW100" s="46">
        <f t="shared" si="244"/>
        <v>0</v>
      </c>
      <c r="AX100" s="45">
        <f t="shared" si="200"/>
        <v>0</v>
      </c>
      <c r="AY100" s="46">
        <f t="shared" si="201"/>
        <v>0</v>
      </c>
      <c r="AZ100" s="46">
        <f t="shared" si="202"/>
        <v>0</v>
      </c>
      <c r="BA100" s="46">
        <f t="shared" si="203"/>
        <v>0</v>
      </c>
      <c r="BB100" s="46">
        <f t="shared" si="204"/>
        <v>0</v>
      </c>
      <c r="BC100" s="45">
        <f t="shared" si="215"/>
        <v>0</v>
      </c>
      <c r="BD100" s="46">
        <f t="shared" si="210"/>
        <v>0</v>
      </c>
      <c r="BE100" s="46">
        <f t="shared" si="211"/>
        <v>0</v>
      </c>
      <c r="BF100" s="46">
        <f t="shared" si="212"/>
        <v>0</v>
      </c>
      <c r="BG100" s="46">
        <f t="shared" si="213"/>
        <v>0</v>
      </c>
      <c r="BH100" s="45">
        <f t="shared" si="205"/>
        <v>0</v>
      </c>
      <c r="BI100" s="46"/>
      <c r="BJ100" s="46"/>
      <c r="BK100" s="46"/>
      <c r="BL100" s="46"/>
      <c r="BM100" s="45">
        <f t="shared" si="206"/>
        <v>0</v>
      </c>
      <c r="BN100" s="46"/>
      <c r="BO100" s="46"/>
      <c r="BP100" s="46"/>
      <c r="BQ100" s="46"/>
      <c r="BR100" s="46"/>
      <c r="BS100" s="14">
        <f t="shared" si="245"/>
        <v>0</v>
      </c>
      <c r="BT100" s="14">
        <f t="shared" si="246"/>
        <v>0</v>
      </c>
      <c r="BU100" s="15" t="e">
        <f t="shared" si="208"/>
        <v>#REF!</v>
      </c>
      <c r="BV100" s="14" t="e">
        <f>#REF!+BS100+AO100</f>
        <v>#REF!</v>
      </c>
      <c r="BW100" s="14" t="e">
        <f>#REF!</f>
        <v>#REF!</v>
      </c>
      <c r="BX100" s="14" t="e">
        <f>#REF!</f>
        <v>#REF!</v>
      </c>
      <c r="BY100" s="14" t="e">
        <f>#REF!</f>
        <v>#REF!</v>
      </c>
      <c r="BZ100" s="14">
        <f>P100-[4]Итого!BA90</f>
        <v>0</v>
      </c>
      <c r="CA100" s="14"/>
      <c r="CB100" s="14" t="e">
        <f t="shared" si="247"/>
        <v>#REF!</v>
      </c>
      <c r="CC100" s="14"/>
      <c r="CD100" s="14"/>
      <c r="CE100" s="14"/>
      <c r="CF100" s="14"/>
      <c r="CG100" s="14"/>
      <c r="CH100" s="14"/>
    </row>
    <row r="101" spans="1:87">
      <c r="A101" s="27">
        <v>78</v>
      </c>
      <c r="B101" s="72" t="s">
        <v>190</v>
      </c>
      <c r="C101" s="13" t="s">
        <v>117</v>
      </c>
      <c r="D101" s="14"/>
      <c r="E101" s="45">
        <v>0</v>
      </c>
      <c r="F101" s="46">
        <v>0</v>
      </c>
      <c r="G101" s="46">
        <v>0</v>
      </c>
      <c r="H101" s="46">
        <v>0</v>
      </c>
      <c r="I101" s="46">
        <v>0</v>
      </c>
      <c r="J101" s="45">
        <f t="shared" si="185"/>
        <v>0</v>
      </c>
      <c r="K101" s="46">
        <f t="shared" si="186"/>
        <v>0</v>
      </c>
      <c r="L101" s="46">
        <f t="shared" si="187"/>
        <v>0</v>
      </c>
      <c r="M101" s="46">
        <f t="shared" si="188"/>
        <v>0</v>
      </c>
      <c r="N101" s="46">
        <f t="shared" si="189"/>
        <v>0</v>
      </c>
      <c r="O101" s="45">
        <v>0</v>
      </c>
      <c r="P101" s="46">
        <v>0</v>
      </c>
      <c r="Q101" s="46">
        <v>0</v>
      </c>
      <c r="R101" s="46">
        <v>0</v>
      </c>
      <c r="S101" s="46">
        <v>0</v>
      </c>
      <c r="T101" s="45">
        <f t="shared" si="166"/>
        <v>0</v>
      </c>
      <c r="U101" s="46"/>
      <c r="V101" s="46"/>
      <c r="W101" s="46"/>
      <c r="X101" s="46"/>
      <c r="Y101" s="45">
        <f t="shared" si="240"/>
        <v>0</v>
      </c>
      <c r="Z101" s="46">
        <f t="shared" si="240"/>
        <v>0</v>
      </c>
      <c r="AA101" s="46">
        <f t="shared" si="240"/>
        <v>0</v>
      </c>
      <c r="AB101" s="46">
        <f t="shared" si="240"/>
        <v>0</v>
      </c>
      <c r="AC101" s="46">
        <f t="shared" si="240"/>
        <v>0</v>
      </c>
      <c r="AD101" s="45">
        <f t="shared" si="190"/>
        <v>0</v>
      </c>
      <c r="AE101" s="46">
        <f t="shared" si="191"/>
        <v>0</v>
      </c>
      <c r="AF101" s="46">
        <f t="shared" si="191"/>
        <v>0</v>
      </c>
      <c r="AG101" s="46">
        <f t="shared" si="191"/>
        <v>0</v>
      </c>
      <c r="AH101" s="46">
        <f t="shared" si="191"/>
        <v>0</v>
      </c>
      <c r="AI101" s="45">
        <f t="shared" si="169"/>
        <v>0</v>
      </c>
      <c r="AJ101" s="46">
        <f t="shared" si="192"/>
        <v>0</v>
      </c>
      <c r="AK101" s="46">
        <f t="shared" si="192"/>
        <v>0</v>
      </c>
      <c r="AL101" s="46">
        <f t="shared" si="192"/>
        <v>0</v>
      </c>
      <c r="AM101" s="46">
        <f t="shared" si="192"/>
        <v>0</v>
      </c>
      <c r="AN101" s="45">
        <f t="shared" si="193"/>
        <v>0</v>
      </c>
      <c r="AO101" s="46">
        <f t="shared" si="194"/>
        <v>0</v>
      </c>
      <c r="AP101" s="46">
        <f t="shared" si="194"/>
        <v>0</v>
      </c>
      <c r="AQ101" s="46">
        <f t="shared" si="194"/>
        <v>0</v>
      </c>
      <c r="AR101" s="46">
        <f t="shared" si="194"/>
        <v>0</v>
      </c>
      <c r="AS101" s="45">
        <f t="shared" si="195"/>
        <v>0</v>
      </c>
      <c r="AT101" s="46">
        <f t="shared" si="241"/>
        <v>0</v>
      </c>
      <c r="AU101" s="46">
        <f t="shared" si="242"/>
        <v>0</v>
      </c>
      <c r="AV101" s="46">
        <f t="shared" si="243"/>
        <v>0</v>
      </c>
      <c r="AW101" s="46">
        <f t="shared" si="244"/>
        <v>0</v>
      </c>
      <c r="AX101" s="45">
        <f t="shared" si="200"/>
        <v>0</v>
      </c>
      <c r="AY101" s="46">
        <f t="shared" si="201"/>
        <v>0</v>
      </c>
      <c r="AZ101" s="46">
        <f t="shared" si="202"/>
        <v>0</v>
      </c>
      <c r="BA101" s="46">
        <f t="shared" si="203"/>
        <v>0</v>
      </c>
      <c r="BB101" s="46">
        <f t="shared" si="204"/>
        <v>0</v>
      </c>
      <c r="BC101" s="45">
        <f t="shared" si="215"/>
        <v>0</v>
      </c>
      <c r="BD101" s="46">
        <f t="shared" si="210"/>
        <v>0</v>
      </c>
      <c r="BE101" s="46">
        <f t="shared" si="211"/>
        <v>0</v>
      </c>
      <c r="BF101" s="46">
        <f t="shared" si="212"/>
        <v>0</v>
      </c>
      <c r="BG101" s="46">
        <f t="shared" si="213"/>
        <v>0</v>
      </c>
      <c r="BH101" s="45">
        <f t="shared" si="205"/>
        <v>0</v>
      </c>
      <c r="BI101" s="46"/>
      <c r="BJ101" s="46"/>
      <c r="BK101" s="46"/>
      <c r="BL101" s="46"/>
      <c r="BM101" s="45">
        <f t="shared" si="206"/>
        <v>0</v>
      </c>
      <c r="BN101" s="46"/>
      <c r="BO101" s="46"/>
      <c r="BP101" s="46"/>
      <c r="BQ101" s="46"/>
      <c r="BR101" s="46"/>
      <c r="BS101" s="14">
        <f t="shared" si="245"/>
        <v>0</v>
      </c>
      <c r="BT101" s="14">
        <f t="shared" si="246"/>
        <v>0</v>
      </c>
      <c r="BU101" s="15" t="e">
        <f t="shared" si="208"/>
        <v>#REF!</v>
      </c>
      <c r="BV101" s="14" t="e">
        <f>#REF!+BS101+AO101</f>
        <v>#REF!</v>
      </c>
      <c r="BW101" s="14" t="e">
        <f>#REF!</f>
        <v>#REF!</v>
      </c>
      <c r="BX101" s="14" t="e">
        <f>#REF!</f>
        <v>#REF!</v>
      </c>
      <c r="BY101" s="14" t="e">
        <f>#REF!</f>
        <v>#REF!</v>
      </c>
      <c r="BZ101" s="14">
        <f>P101-[4]Итого!BA91</f>
        <v>0</v>
      </c>
      <c r="CA101" s="14"/>
      <c r="CB101" s="14" t="e">
        <f t="shared" si="247"/>
        <v>#REF!</v>
      </c>
      <c r="CC101" s="14"/>
      <c r="CD101" s="14"/>
      <c r="CE101" s="14"/>
      <c r="CF101" s="14"/>
      <c r="CG101" s="14"/>
      <c r="CH101" s="14"/>
    </row>
    <row r="102" spans="1:87">
      <c r="A102" s="58">
        <v>79</v>
      </c>
      <c r="B102" s="73" t="s">
        <v>191</v>
      </c>
      <c r="C102" s="13" t="s">
        <v>118</v>
      </c>
      <c r="D102" s="14"/>
      <c r="E102" s="45">
        <v>0</v>
      </c>
      <c r="F102" s="46">
        <v>0</v>
      </c>
      <c r="G102" s="46">
        <v>0</v>
      </c>
      <c r="H102" s="46">
        <v>0</v>
      </c>
      <c r="I102" s="46">
        <v>0</v>
      </c>
      <c r="J102" s="45">
        <f t="shared" si="185"/>
        <v>0</v>
      </c>
      <c r="K102" s="46">
        <f t="shared" si="186"/>
        <v>0</v>
      </c>
      <c r="L102" s="46">
        <f t="shared" si="187"/>
        <v>0</v>
      </c>
      <c r="M102" s="46">
        <f t="shared" si="188"/>
        <v>0</v>
      </c>
      <c r="N102" s="46">
        <f t="shared" si="189"/>
        <v>0</v>
      </c>
      <c r="O102" s="45">
        <v>0</v>
      </c>
      <c r="P102" s="46">
        <v>0</v>
      </c>
      <c r="Q102" s="46">
        <v>0</v>
      </c>
      <c r="R102" s="46">
        <v>0</v>
      </c>
      <c r="S102" s="46">
        <v>0</v>
      </c>
      <c r="T102" s="45">
        <f t="shared" si="166"/>
        <v>0</v>
      </c>
      <c r="U102" s="46"/>
      <c r="V102" s="46"/>
      <c r="W102" s="46"/>
      <c r="X102" s="46"/>
      <c r="Y102" s="45">
        <f t="shared" si="240"/>
        <v>0</v>
      </c>
      <c r="Z102" s="46">
        <f t="shared" si="240"/>
        <v>0</v>
      </c>
      <c r="AA102" s="46">
        <f t="shared" si="240"/>
        <v>0</v>
      </c>
      <c r="AB102" s="46">
        <f t="shared" si="240"/>
        <v>0</v>
      </c>
      <c r="AC102" s="46">
        <f t="shared" si="240"/>
        <v>0</v>
      </c>
      <c r="AD102" s="45">
        <f t="shared" si="190"/>
        <v>0</v>
      </c>
      <c r="AE102" s="46">
        <f t="shared" si="191"/>
        <v>0</v>
      </c>
      <c r="AF102" s="46">
        <f t="shared" si="191"/>
        <v>0</v>
      </c>
      <c r="AG102" s="46">
        <f t="shared" si="191"/>
        <v>0</v>
      </c>
      <c r="AH102" s="46">
        <f t="shared" si="191"/>
        <v>0</v>
      </c>
      <c r="AI102" s="45">
        <f t="shared" si="169"/>
        <v>0</v>
      </c>
      <c r="AJ102" s="46">
        <f t="shared" si="192"/>
        <v>0</v>
      </c>
      <c r="AK102" s="46">
        <f t="shared" si="192"/>
        <v>0</v>
      </c>
      <c r="AL102" s="46">
        <f t="shared" si="192"/>
        <v>0</v>
      </c>
      <c r="AM102" s="46">
        <f t="shared" si="192"/>
        <v>0</v>
      </c>
      <c r="AN102" s="45">
        <f t="shared" si="193"/>
        <v>0</v>
      </c>
      <c r="AO102" s="46">
        <f t="shared" si="194"/>
        <v>0</v>
      </c>
      <c r="AP102" s="46">
        <f t="shared" si="194"/>
        <v>0</v>
      </c>
      <c r="AQ102" s="46">
        <f t="shared" si="194"/>
        <v>0</v>
      </c>
      <c r="AR102" s="46">
        <f t="shared" si="194"/>
        <v>0</v>
      </c>
      <c r="AS102" s="45">
        <f t="shared" si="195"/>
        <v>0</v>
      </c>
      <c r="AT102" s="46">
        <f t="shared" si="241"/>
        <v>0</v>
      </c>
      <c r="AU102" s="46">
        <f t="shared" si="242"/>
        <v>0</v>
      </c>
      <c r="AV102" s="46">
        <f t="shared" si="243"/>
        <v>0</v>
      </c>
      <c r="AW102" s="46">
        <f t="shared" si="244"/>
        <v>0</v>
      </c>
      <c r="AX102" s="45">
        <f t="shared" si="200"/>
        <v>0</v>
      </c>
      <c r="AY102" s="46">
        <f t="shared" si="201"/>
        <v>0</v>
      </c>
      <c r="AZ102" s="46">
        <f t="shared" si="202"/>
        <v>0</v>
      </c>
      <c r="BA102" s="46">
        <f t="shared" si="203"/>
        <v>0</v>
      </c>
      <c r="BB102" s="46">
        <f t="shared" si="204"/>
        <v>0</v>
      </c>
      <c r="BC102" s="45">
        <f t="shared" si="215"/>
        <v>0</v>
      </c>
      <c r="BD102" s="46">
        <f t="shared" si="210"/>
        <v>0</v>
      </c>
      <c r="BE102" s="46">
        <f t="shared" si="211"/>
        <v>0</v>
      </c>
      <c r="BF102" s="46">
        <f t="shared" si="212"/>
        <v>0</v>
      </c>
      <c r="BG102" s="46">
        <f t="shared" si="213"/>
        <v>0</v>
      </c>
      <c r="BH102" s="45">
        <f t="shared" si="205"/>
        <v>0</v>
      </c>
      <c r="BI102" s="46"/>
      <c r="BJ102" s="46"/>
      <c r="BK102" s="46"/>
      <c r="BL102" s="46"/>
      <c r="BM102" s="45">
        <f t="shared" si="206"/>
        <v>0</v>
      </c>
      <c r="BN102" s="46"/>
      <c r="BO102" s="46"/>
      <c r="BP102" s="46"/>
      <c r="BQ102" s="46"/>
      <c r="BR102" s="46"/>
      <c r="BS102" s="14">
        <f t="shared" si="245"/>
        <v>0</v>
      </c>
      <c r="BT102" s="14">
        <f t="shared" si="246"/>
        <v>0</v>
      </c>
      <c r="BU102" s="15" t="e">
        <f t="shared" si="208"/>
        <v>#REF!</v>
      </c>
      <c r="BV102" s="14" t="e">
        <f>#REF!+BS102+AO102</f>
        <v>#REF!</v>
      </c>
      <c r="BW102" s="14" t="e">
        <f>#REF!</f>
        <v>#REF!</v>
      </c>
      <c r="BX102" s="14" t="e">
        <f>#REF!</f>
        <v>#REF!</v>
      </c>
      <c r="BY102" s="14" t="e">
        <f>#REF!</f>
        <v>#REF!</v>
      </c>
      <c r="BZ102" s="14">
        <f>P102-[4]Итого!BA92</f>
        <v>0</v>
      </c>
      <c r="CA102" s="14"/>
      <c r="CB102" s="14" t="e">
        <f t="shared" si="247"/>
        <v>#REF!</v>
      </c>
      <c r="CC102" s="14"/>
      <c r="CD102" s="14"/>
      <c r="CE102" s="14"/>
      <c r="CF102" s="14"/>
      <c r="CG102" s="14"/>
      <c r="CH102" s="14"/>
    </row>
    <row r="103" spans="1:87">
      <c r="A103" s="61"/>
      <c r="B103" s="56" t="s">
        <v>119</v>
      </c>
      <c r="C103" s="54"/>
      <c r="D103" s="20"/>
      <c r="E103" s="49">
        <v>11850</v>
      </c>
      <c r="F103" s="49">
        <v>3588</v>
      </c>
      <c r="G103" s="49">
        <v>4919</v>
      </c>
      <c r="H103" s="49">
        <v>1911</v>
      </c>
      <c r="I103" s="49">
        <v>1432</v>
      </c>
      <c r="J103" s="49">
        <f t="shared" ref="J103:X103" si="248">SUM(J69:J102)</f>
        <v>8889</v>
      </c>
      <c r="K103" s="49">
        <f t="shared" si="248"/>
        <v>2691</v>
      </c>
      <c r="L103" s="49">
        <f t="shared" si="248"/>
        <v>3689</v>
      </c>
      <c r="M103" s="49">
        <f t="shared" si="248"/>
        <v>1434</v>
      </c>
      <c r="N103" s="49">
        <f t="shared" si="248"/>
        <v>1075</v>
      </c>
      <c r="O103" s="49">
        <v>9116</v>
      </c>
      <c r="P103" s="49">
        <v>2637</v>
      </c>
      <c r="Q103" s="49">
        <v>4158</v>
      </c>
      <c r="R103" s="49">
        <v>1198</v>
      </c>
      <c r="S103" s="49">
        <v>1123</v>
      </c>
      <c r="T103" s="49">
        <f t="shared" si="248"/>
        <v>0</v>
      </c>
      <c r="U103" s="49">
        <f t="shared" si="248"/>
        <v>0</v>
      </c>
      <c r="V103" s="49">
        <f t="shared" si="248"/>
        <v>0</v>
      </c>
      <c r="W103" s="49">
        <f t="shared" si="248"/>
        <v>0</v>
      </c>
      <c r="X103" s="49">
        <f t="shared" si="248"/>
        <v>0</v>
      </c>
      <c r="Y103" s="49">
        <f t="shared" si="240"/>
        <v>102.55</v>
      </c>
      <c r="Z103" s="49">
        <f t="shared" si="240"/>
        <v>97.99</v>
      </c>
      <c r="AA103" s="49">
        <f t="shared" si="240"/>
        <v>112.71</v>
      </c>
      <c r="AB103" s="49">
        <f t="shared" si="240"/>
        <v>83.54</v>
      </c>
      <c r="AC103" s="49">
        <f t="shared" si="240"/>
        <v>104.47</v>
      </c>
      <c r="AD103" s="49">
        <f t="shared" ref="AD103:BB103" si="249">SUM(AD69:AD102)</f>
        <v>227</v>
      </c>
      <c r="AE103" s="49">
        <f t="shared" si="249"/>
        <v>-54</v>
      </c>
      <c r="AF103" s="49">
        <f t="shared" si="249"/>
        <v>469</v>
      </c>
      <c r="AG103" s="49">
        <f t="shared" si="249"/>
        <v>-236</v>
      </c>
      <c r="AH103" s="49">
        <f t="shared" si="249"/>
        <v>48</v>
      </c>
      <c r="AI103" s="49">
        <f t="shared" si="249"/>
        <v>965</v>
      </c>
      <c r="AJ103" s="49">
        <f t="shared" si="249"/>
        <v>380</v>
      </c>
      <c r="AK103" s="49">
        <f t="shared" si="249"/>
        <v>473</v>
      </c>
      <c r="AL103" s="49">
        <f t="shared" si="249"/>
        <v>2</v>
      </c>
      <c r="AM103" s="49">
        <f t="shared" si="249"/>
        <v>110</v>
      </c>
      <c r="AN103" s="49">
        <f t="shared" si="249"/>
        <v>-738</v>
      </c>
      <c r="AO103" s="49">
        <f t="shared" si="249"/>
        <v>-434</v>
      </c>
      <c r="AP103" s="49">
        <f t="shared" si="249"/>
        <v>-4</v>
      </c>
      <c r="AQ103" s="49">
        <f t="shared" si="249"/>
        <v>-238</v>
      </c>
      <c r="AR103" s="49">
        <f t="shared" si="249"/>
        <v>-62</v>
      </c>
      <c r="AS103" s="49">
        <f t="shared" si="249"/>
        <v>1010</v>
      </c>
      <c r="AT103" s="49">
        <f t="shared" si="249"/>
        <v>292</v>
      </c>
      <c r="AU103" s="49">
        <f t="shared" si="249"/>
        <v>462</v>
      </c>
      <c r="AV103" s="49">
        <f t="shared" si="249"/>
        <v>132</v>
      </c>
      <c r="AW103" s="49">
        <f t="shared" si="249"/>
        <v>124</v>
      </c>
      <c r="AX103" s="49">
        <f t="shared" si="249"/>
        <v>2734</v>
      </c>
      <c r="AY103" s="49">
        <f t="shared" si="249"/>
        <v>951</v>
      </c>
      <c r="AZ103" s="49">
        <f t="shared" si="249"/>
        <v>761</v>
      </c>
      <c r="BA103" s="49">
        <f t="shared" si="249"/>
        <v>713</v>
      </c>
      <c r="BB103" s="49">
        <f t="shared" si="249"/>
        <v>309</v>
      </c>
      <c r="BC103" s="49">
        <f t="shared" si="215"/>
        <v>2.7</v>
      </c>
      <c r="BD103" s="49">
        <f t="shared" si="210"/>
        <v>3.3</v>
      </c>
      <c r="BE103" s="49">
        <f t="shared" si="211"/>
        <v>1.6</v>
      </c>
      <c r="BF103" s="49">
        <f t="shared" si="212"/>
        <v>5.4</v>
      </c>
      <c r="BG103" s="49">
        <f t="shared" si="213"/>
        <v>2.5</v>
      </c>
      <c r="BH103" s="49">
        <f t="shared" ref="BH103:BQ103" si="250">SUM(BH69:BH102)</f>
        <v>0</v>
      </c>
      <c r="BI103" s="49">
        <f t="shared" si="250"/>
        <v>0</v>
      </c>
      <c r="BJ103" s="49">
        <f t="shared" si="250"/>
        <v>0</v>
      </c>
      <c r="BK103" s="49">
        <f t="shared" si="250"/>
        <v>0</v>
      </c>
      <c r="BL103" s="49">
        <f t="shared" si="250"/>
        <v>0</v>
      </c>
      <c r="BM103" s="49">
        <f t="shared" si="250"/>
        <v>218</v>
      </c>
      <c r="BN103" s="49">
        <f t="shared" si="250"/>
        <v>130</v>
      </c>
      <c r="BO103" s="49">
        <f t="shared" si="250"/>
        <v>110</v>
      </c>
      <c r="BP103" s="49">
        <f t="shared" si="250"/>
        <v>-22</v>
      </c>
      <c r="BQ103" s="49">
        <f t="shared" si="250"/>
        <v>0</v>
      </c>
      <c r="BR103" s="49"/>
      <c r="BS103" s="20">
        <f t="shared" ref="BS103:CI103" si="251">SUM(BS69:BS102)</f>
        <v>330</v>
      </c>
      <c r="BT103" s="20">
        <f t="shared" si="251"/>
        <v>-434</v>
      </c>
      <c r="BU103" s="20" t="e">
        <f t="shared" si="251"/>
        <v>#REF!</v>
      </c>
      <c r="BV103" s="20" t="e">
        <f t="shared" si="251"/>
        <v>#REF!</v>
      </c>
      <c r="BW103" s="20" t="e">
        <f t="shared" si="251"/>
        <v>#REF!</v>
      </c>
      <c r="BX103" s="20" t="e">
        <f t="shared" si="251"/>
        <v>#REF!</v>
      </c>
      <c r="BY103" s="20" t="e">
        <f t="shared" si="251"/>
        <v>#REF!</v>
      </c>
      <c r="BZ103" s="20">
        <f t="shared" si="251"/>
        <v>1597</v>
      </c>
      <c r="CA103" s="20">
        <f t="shared" si="251"/>
        <v>-185</v>
      </c>
      <c r="CB103" s="20" t="e">
        <f t="shared" si="251"/>
        <v>#REF!</v>
      </c>
      <c r="CC103" s="20">
        <f t="shared" si="251"/>
        <v>0</v>
      </c>
      <c r="CD103" s="20">
        <f t="shared" si="251"/>
        <v>0</v>
      </c>
      <c r="CE103" s="20">
        <f t="shared" si="251"/>
        <v>0</v>
      </c>
      <c r="CF103" s="20">
        <f t="shared" si="251"/>
        <v>0</v>
      </c>
      <c r="CG103" s="20">
        <f t="shared" si="251"/>
        <v>0</v>
      </c>
      <c r="CH103" s="20">
        <f t="shared" si="251"/>
        <v>0</v>
      </c>
      <c r="CI103" s="20" t="e">
        <f t="shared" si="251"/>
        <v>#REF!</v>
      </c>
    </row>
    <row r="104" spans="1:87" ht="39.75" customHeight="1">
      <c r="A104" s="61"/>
      <c r="B104" s="56" t="s">
        <v>192</v>
      </c>
      <c r="C104" s="54"/>
      <c r="D104" s="20"/>
      <c r="E104" s="49">
        <v>59097</v>
      </c>
      <c r="F104" s="49">
        <v>42729</v>
      </c>
      <c r="G104" s="49">
        <v>11034</v>
      </c>
      <c r="H104" s="49">
        <v>2754</v>
      </c>
      <c r="I104" s="49">
        <v>2580</v>
      </c>
      <c r="J104" s="49">
        <f t="shared" ref="J104:X104" si="252">J60+J62+J68+J103</f>
        <v>44331</v>
      </c>
      <c r="K104" s="49">
        <f t="shared" si="252"/>
        <v>32049</v>
      </c>
      <c r="L104" s="49">
        <f t="shared" si="252"/>
        <v>8277</v>
      </c>
      <c r="M104" s="49">
        <f t="shared" si="252"/>
        <v>2067</v>
      </c>
      <c r="N104" s="49">
        <f t="shared" si="252"/>
        <v>1938</v>
      </c>
      <c r="O104" s="49">
        <v>44210</v>
      </c>
      <c r="P104" s="49">
        <v>32394</v>
      </c>
      <c r="Q104" s="49">
        <v>7535</v>
      </c>
      <c r="R104" s="49">
        <v>2042</v>
      </c>
      <c r="S104" s="49">
        <v>2239</v>
      </c>
      <c r="T104" s="49">
        <f t="shared" si="252"/>
        <v>0</v>
      </c>
      <c r="U104" s="49">
        <f t="shared" si="252"/>
        <v>0</v>
      </c>
      <c r="V104" s="49">
        <f t="shared" si="252"/>
        <v>0</v>
      </c>
      <c r="W104" s="49">
        <f t="shared" si="252"/>
        <v>0</v>
      </c>
      <c r="X104" s="49">
        <f t="shared" si="252"/>
        <v>0</v>
      </c>
      <c r="Y104" s="49">
        <f t="shared" si="240"/>
        <v>99.73</v>
      </c>
      <c r="Z104" s="49">
        <f t="shared" si="240"/>
        <v>101.08</v>
      </c>
      <c r="AA104" s="49">
        <f t="shared" si="240"/>
        <v>91.04</v>
      </c>
      <c r="AB104" s="49">
        <f t="shared" si="240"/>
        <v>98.79</v>
      </c>
      <c r="AC104" s="49">
        <f t="shared" si="240"/>
        <v>115.53</v>
      </c>
      <c r="AD104" s="49">
        <f t="shared" ref="AD104:BB104" si="253">AD60+AD62+AD68+AD103</f>
        <v>-121</v>
      </c>
      <c r="AE104" s="49">
        <f t="shared" si="253"/>
        <v>345</v>
      </c>
      <c r="AF104" s="49">
        <f t="shared" si="253"/>
        <v>-742</v>
      </c>
      <c r="AG104" s="49">
        <f t="shared" si="253"/>
        <v>-25</v>
      </c>
      <c r="AH104" s="49">
        <f t="shared" si="253"/>
        <v>301</v>
      </c>
      <c r="AI104" s="49">
        <f t="shared" si="253"/>
        <v>3926</v>
      </c>
      <c r="AJ104" s="49">
        <f t="shared" si="253"/>
        <v>2634</v>
      </c>
      <c r="AK104" s="49">
        <f t="shared" si="253"/>
        <v>681</v>
      </c>
      <c r="AL104" s="49">
        <f t="shared" si="253"/>
        <v>240</v>
      </c>
      <c r="AM104" s="49">
        <f t="shared" si="253"/>
        <v>371</v>
      </c>
      <c r="AN104" s="49">
        <f t="shared" si="253"/>
        <v>-4047</v>
      </c>
      <c r="AO104" s="49">
        <f t="shared" si="253"/>
        <v>-2289</v>
      </c>
      <c r="AP104" s="49">
        <f t="shared" si="253"/>
        <v>-1423</v>
      </c>
      <c r="AQ104" s="49">
        <f t="shared" si="253"/>
        <v>-265</v>
      </c>
      <c r="AR104" s="49">
        <f t="shared" si="253"/>
        <v>-70</v>
      </c>
      <c r="AS104" s="49">
        <f t="shared" si="253"/>
        <v>4906</v>
      </c>
      <c r="AT104" s="49">
        <f t="shared" si="253"/>
        <v>3598</v>
      </c>
      <c r="AU104" s="49">
        <f t="shared" si="253"/>
        <v>835</v>
      </c>
      <c r="AV104" s="49">
        <f t="shared" si="253"/>
        <v>225</v>
      </c>
      <c r="AW104" s="49">
        <f t="shared" si="253"/>
        <v>248</v>
      </c>
      <c r="AX104" s="49">
        <f t="shared" si="253"/>
        <v>14887</v>
      </c>
      <c r="AY104" s="49">
        <f t="shared" si="253"/>
        <v>10335</v>
      </c>
      <c r="AZ104" s="49">
        <f t="shared" si="253"/>
        <v>3499</v>
      </c>
      <c r="BA104" s="49">
        <f t="shared" si="253"/>
        <v>712</v>
      </c>
      <c r="BB104" s="49">
        <f t="shared" si="253"/>
        <v>341</v>
      </c>
      <c r="BC104" s="49">
        <f t="shared" si="215"/>
        <v>3</v>
      </c>
      <c r="BD104" s="49">
        <f t="shared" si="210"/>
        <v>2.9</v>
      </c>
      <c r="BE104" s="49">
        <f t="shared" si="211"/>
        <v>4.2</v>
      </c>
      <c r="BF104" s="49">
        <f t="shared" si="212"/>
        <v>3.2</v>
      </c>
      <c r="BG104" s="49">
        <f t="shared" si="213"/>
        <v>1.4</v>
      </c>
      <c r="BH104" s="49">
        <f t="shared" ref="BH104:BQ104" si="254">BH60+BH62+BH68+BH103</f>
        <v>0</v>
      </c>
      <c r="BI104" s="49">
        <f t="shared" si="254"/>
        <v>0</v>
      </c>
      <c r="BJ104" s="49">
        <f t="shared" si="254"/>
        <v>0</v>
      </c>
      <c r="BK104" s="49">
        <f t="shared" si="254"/>
        <v>0</v>
      </c>
      <c r="BL104" s="49">
        <f t="shared" si="254"/>
        <v>0</v>
      </c>
      <c r="BM104" s="49">
        <f t="shared" si="254"/>
        <v>0</v>
      </c>
      <c r="BN104" s="49">
        <f t="shared" si="254"/>
        <v>0</v>
      </c>
      <c r="BO104" s="49">
        <f t="shared" si="254"/>
        <v>0</v>
      </c>
      <c r="BP104" s="49">
        <f t="shared" si="254"/>
        <v>0</v>
      </c>
      <c r="BQ104" s="49">
        <f t="shared" si="254"/>
        <v>0</v>
      </c>
      <c r="BR104" s="49"/>
      <c r="BS104" s="20" t="e">
        <f>BS60+BS62+#REF!+BS68+BS103</f>
        <v>#REF!</v>
      </c>
      <c r="BT104" s="20" t="e">
        <f>BT60+BT62+#REF!+BT68+BT103</f>
        <v>#REF!</v>
      </c>
      <c r="BU104" s="20" t="e">
        <f>BU60+BU62+#REF!+BU68+BU103</f>
        <v>#REF!</v>
      </c>
      <c r="BV104" s="20" t="e">
        <f>BV60+BV62+#REF!+BV68+BV103</f>
        <v>#REF!</v>
      </c>
      <c r="BW104" s="20" t="e">
        <f>BW60+BW62+#REF!+BW68+BW103</f>
        <v>#REF!</v>
      </c>
      <c r="BX104" s="20" t="e">
        <f>BX60+BX62+#REF!+BX68+BX103</f>
        <v>#REF!</v>
      </c>
      <c r="BY104" s="20" t="e">
        <f>BY60+BY62+#REF!+BY68+BY103</f>
        <v>#REF!</v>
      </c>
      <c r="BZ104" s="20" t="e">
        <f>BZ60+BZ62+#REF!+BZ68+BZ103</f>
        <v>#REF!</v>
      </c>
      <c r="CA104" s="20" t="e">
        <f>CA60+CA62+#REF!+CA68+CA103</f>
        <v>#REF!</v>
      </c>
      <c r="CB104" s="20" t="e">
        <f>CB60+CB62+#REF!+CB68+CB103</f>
        <v>#REF!</v>
      </c>
      <c r="CC104" s="20" t="e">
        <f>CC60+CC62+#REF!+CC68+CC103</f>
        <v>#REF!</v>
      </c>
      <c r="CD104" s="20" t="e">
        <f>CD60+CD62+#REF!+CD68+CD103</f>
        <v>#REF!</v>
      </c>
      <c r="CE104" s="20" t="e">
        <f>CE60+CE62+#REF!+CE68+CE103</f>
        <v>#REF!</v>
      </c>
      <c r="CF104" s="20" t="e">
        <f>CF60+CF62+#REF!+CF68+CF103</f>
        <v>#REF!</v>
      </c>
      <c r="CG104" s="20" t="e">
        <f>CG60+CG62+#REF!+CG68+CG103</f>
        <v>#REF!</v>
      </c>
      <c r="CH104" s="20" t="e">
        <f>CH60+CH62+#REF!+CH68+CH103</f>
        <v>#REF!</v>
      </c>
      <c r="CI104" s="20" t="e">
        <f>CI60+CI62+#REF!+CI68+CI103</f>
        <v>#REF!</v>
      </c>
    </row>
    <row r="105" spans="1:87" ht="83.25">
      <c r="A105" s="62"/>
      <c r="B105" s="63" t="s">
        <v>120</v>
      </c>
      <c r="C105" s="57"/>
      <c r="D105" s="23"/>
      <c r="E105" s="45">
        <v>984</v>
      </c>
      <c r="F105" s="46">
        <v>0</v>
      </c>
      <c r="G105" s="46">
        <v>984</v>
      </c>
      <c r="H105" s="46">
        <v>0</v>
      </c>
      <c r="I105" s="46">
        <v>0</v>
      </c>
      <c r="J105" s="45">
        <f t="shared" ref="J105" si="255">ROUND(E105/12*$K$107,0)</f>
        <v>738</v>
      </c>
      <c r="K105" s="53">
        <f>ROUND(F105/12*$K$107,0)</f>
        <v>0</v>
      </c>
      <c r="L105" s="53">
        <f>ROUND(G105/12*$K$107,0)</f>
        <v>738</v>
      </c>
      <c r="M105" s="53">
        <f>ROUND(H105/12*$K$107,0)</f>
        <v>0</v>
      </c>
      <c r="N105" s="53">
        <f>ROUND(I105/12*$K$107,0)</f>
        <v>0</v>
      </c>
      <c r="O105" s="45">
        <v>534</v>
      </c>
      <c r="P105" s="53">
        <v>0</v>
      </c>
      <c r="Q105" s="53">
        <v>0</v>
      </c>
      <c r="R105" s="53">
        <v>0</v>
      </c>
      <c r="S105" s="53">
        <v>0</v>
      </c>
      <c r="T105" s="45">
        <f>SUM(U105:X105)</f>
        <v>0</v>
      </c>
      <c r="U105" s="53"/>
      <c r="V105" s="53"/>
      <c r="W105" s="53"/>
      <c r="X105" s="53"/>
      <c r="Y105" s="45">
        <f t="shared" si="240"/>
        <v>72.36</v>
      </c>
      <c r="Z105" s="53">
        <f t="shared" si="240"/>
        <v>0</v>
      </c>
      <c r="AA105" s="53">
        <f t="shared" si="240"/>
        <v>0</v>
      </c>
      <c r="AB105" s="53">
        <f t="shared" si="240"/>
        <v>0</v>
      </c>
      <c r="AC105" s="53">
        <f t="shared" si="240"/>
        <v>0</v>
      </c>
      <c r="AD105" s="45">
        <f>O105-J105</f>
        <v>-204</v>
      </c>
      <c r="AE105" s="53">
        <f>P105-K105</f>
        <v>0</v>
      </c>
      <c r="AF105" s="53">
        <f>Q105-L105</f>
        <v>-738</v>
      </c>
      <c r="AG105" s="53">
        <f>R105-M105</f>
        <v>0</v>
      </c>
      <c r="AH105" s="53">
        <f>S105-N105</f>
        <v>0</v>
      </c>
      <c r="AI105" s="45">
        <f t="shared" ref="AI105" si="256">IFERROR(IF(AD105&gt;0,AD105,0),0)</f>
        <v>0</v>
      </c>
      <c r="AJ105" s="53">
        <f>IFERROR(IF(AE105&gt;0,AE105,0),0)</f>
        <v>0</v>
      </c>
      <c r="AK105" s="53">
        <f t="shared" ref="AK105:AM105" si="257">IFERROR(IF(AF105&gt;0,AF105,0),0)</f>
        <v>0</v>
      </c>
      <c r="AL105" s="53">
        <f t="shared" si="257"/>
        <v>0</v>
      </c>
      <c r="AM105" s="53">
        <f t="shared" si="257"/>
        <v>0</v>
      </c>
      <c r="AN105" s="45">
        <f>SUM(AO105:AR105)</f>
        <v>-738</v>
      </c>
      <c r="AO105" s="53">
        <f>IFERROR(IF(AE105&lt;0,AE105,0),0)</f>
        <v>0</v>
      </c>
      <c r="AP105" s="53">
        <f t="shared" ref="AP105:AR105" si="258">IFERROR(IF(AF105&lt;0,AF105,0),0)</f>
        <v>-738</v>
      </c>
      <c r="AQ105" s="53">
        <f t="shared" si="258"/>
        <v>0</v>
      </c>
      <c r="AR105" s="53">
        <f t="shared" si="258"/>
        <v>0</v>
      </c>
      <c r="AS105" s="45">
        <f t="shared" ref="AS105" si="259">ROUND(O105/$AT$107,0)</f>
        <v>59</v>
      </c>
      <c r="AT105" s="53">
        <f>ROUND(P105/$AT$107,0)</f>
        <v>0</v>
      </c>
      <c r="AU105" s="53">
        <f t="shared" ref="AU105" si="260">ROUND(Q105/$AT$107,0)</f>
        <v>0</v>
      </c>
      <c r="AV105" s="53">
        <f t="shared" ref="AV105" si="261">ROUND(R105/$AT$107,0)</f>
        <v>0</v>
      </c>
      <c r="AW105" s="53">
        <f t="shared" ref="AW105" si="262">ROUND(S105/$AT$107,0)</f>
        <v>0</v>
      </c>
      <c r="AX105" s="45">
        <f>E105-O105</f>
        <v>450</v>
      </c>
      <c r="AY105" s="53">
        <f>F105-P105</f>
        <v>0</v>
      </c>
      <c r="AZ105" s="53">
        <f>G105-Q105</f>
        <v>984</v>
      </c>
      <c r="BA105" s="53">
        <f>H105-R105</f>
        <v>0</v>
      </c>
      <c r="BB105" s="53">
        <f>I105-S105</f>
        <v>0</v>
      </c>
      <c r="BC105" s="51">
        <f t="shared" si="215"/>
        <v>7.6</v>
      </c>
      <c r="BD105" s="52">
        <f t="shared" si="210"/>
        <v>0</v>
      </c>
      <c r="BE105" s="52">
        <f t="shared" si="211"/>
        <v>0</v>
      </c>
      <c r="BF105" s="52">
        <f t="shared" si="212"/>
        <v>0</v>
      </c>
      <c r="BG105" s="52">
        <f t="shared" si="213"/>
        <v>0</v>
      </c>
      <c r="BH105" s="45">
        <f>BI105+BJ105+BK105+BL105</f>
        <v>0</v>
      </c>
      <c r="BI105" s="53"/>
      <c r="BJ105" s="53"/>
      <c r="BK105" s="53"/>
      <c r="BL105" s="53"/>
      <c r="BM105" s="45"/>
      <c r="BN105" s="53"/>
      <c r="BO105" s="53"/>
      <c r="BP105" s="53"/>
      <c r="BQ105" s="46"/>
      <c r="BR105" s="53"/>
      <c r="BU105" s="15"/>
      <c r="BV105" s="23"/>
      <c r="BW105" s="23"/>
      <c r="BX105" s="23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</row>
    <row r="106" spans="1:87">
      <c r="A106" s="59"/>
      <c r="B106" s="60" t="s">
        <v>121</v>
      </c>
      <c r="C106" s="54"/>
      <c r="D106" s="29"/>
      <c r="E106" s="49">
        <v>60081</v>
      </c>
      <c r="F106" s="49">
        <v>42729</v>
      </c>
      <c r="G106" s="49">
        <v>12018</v>
      </c>
      <c r="H106" s="49">
        <v>2754</v>
      </c>
      <c r="I106" s="49">
        <v>2580</v>
      </c>
      <c r="J106" s="49">
        <f t="shared" ref="J106:N106" si="263">J104+J105</f>
        <v>45069</v>
      </c>
      <c r="K106" s="49">
        <f t="shared" si="263"/>
        <v>32049</v>
      </c>
      <c r="L106" s="49">
        <f t="shared" si="263"/>
        <v>9015</v>
      </c>
      <c r="M106" s="49">
        <f t="shared" si="263"/>
        <v>2067</v>
      </c>
      <c r="N106" s="49">
        <f t="shared" si="263"/>
        <v>1938</v>
      </c>
      <c r="O106" s="49">
        <f>O104+O105</f>
        <v>44744</v>
      </c>
      <c r="P106" s="49">
        <f t="shared" ref="P106:S106" si="264">P104+P105</f>
        <v>32394</v>
      </c>
      <c r="Q106" s="49">
        <f t="shared" si="264"/>
        <v>7535</v>
      </c>
      <c r="R106" s="49">
        <f t="shared" si="264"/>
        <v>2042</v>
      </c>
      <c r="S106" s="49">
        <f t="shared" si="264"/>
        <v>2239</v>
      </c>
      <c r="T106" s="49">
        <f>SUM(U106:X106)</f>
        <v>0</v>
      </c>
      <c r="U106" s="49">
        <f>U104+U105</f>
        <v>0</v>
      </c>
      <c r="V106" s="49">
        <f>V104+V105</f>
        <v>0</v>
      </c>
      <c r="W106" s="49">
        <f>W104+W105</f>
        <v>0</v>
      </c>
      <c r="X106" s="49">
        <f>X104+X105</f>
        <v>0</v>
      </c>
      <c r="Y106" s="49">
        <f t="shared" si="240"/>
        <v>99.28</v>
      </c>
      <c r="Z106" s="49">
        <f>IFERROR(ROUND(P106/K106*100,2),0)</f>
        <v>101.08</v>
      </c>
      <c r="AA106" s="49">
        <f t="shared" si="240"/>
        <v>83.58</v>
      </c>
      <c r="AB106" s="49">
        <f t="shared" si="240"/>
        <v>98.79</v>
      </c>
      <c r="AC106" s="49">
        <f t="shared" si="240"/>
        <v>115.53</v>
      </c>
      <c r="AD106" s="49">
        <f>AD104+AD105</f>
        <v>-325</v>
      </c>
      <c r="AE106" s="49">
        <f t="shared" ref="AE106:AH106" si="265">AE104+AE105</f>
        <v>345</v>
      </c>
      <c r="AF106" s="49">
        <f t="shared" si="265"/>
        <v>-1480</v>
      </c>
      <c r="AG106" s="49">
        <f t="shared" si="265"/>
        <v>-25</v>
      </c>
      <c r="AH106" s="49">
        <f t="shared" si="265"/>
        <v>301</v>
      </c>
      <c r="AI106" s="49">
        <f>AI104+AI105</f>
        <v>3926</v>
      </c>
      <c r="AJ106" s="49">
        <f t="shared" ref="AJ106:BL106" si="266">AJ104+AJ105</f>
        <v>2634</v>
      </c>
      <c r="AK106" s="49">
        <f t="shared" si="266"/>
        <v>681</v>
      </c>
      <c r="AL106" s="49">
        <f t="shared" si="266"/>
        <v>240</v>
      </c>
      <c r="AM106" s="49">
        <f t="shared" si="266"/>
        <v>371</v>
      </c>
      <c r="AN106" s="49">
        <f t="shared" si="266"/>
        <v>-4785</v>
      </c>
      <c r="AO106" s="49">
        <f t="shared" si="266"/>
        <v>-2289</v>
      </c>
      <c r="AP106" s="49">
        <f t="shared" si="266"/>
        <v>-2161</v>
      </c>
      <c r="AQ106" s="49">
        <f t="shared" si="266"/>
        <v>-265</v>
      </c>
      <c r="AR106" s="49">
        <f t="shared" si="266"/>
        <v>-70</v>
      </c>
      <c r="AS106" s="49">
        <f t="shared" ref="AS106" si="267">SUM(AT106:AW106)</f>
        <v>4906</v>
      </c>
      <c r="AT106" s="49">
        <f>AT104</f>
        <v>3598</v>
      </c>
      <c r="AU106" s="49">
        <f t="shared" ref="AU106:AW106" si="268">AU104</f>
        <v>835</v>
      </c>
      <c r="AV106" s="49">
        <f t="shared" si="268"/>
        <v>225</v>
      </c>
      <c r="AW106" s="49">
        <f t="shared" si="268"/>
        <v>248</v>
      </c>
      <c r="AX106" s="49">
        <f t="shared" ref="AX106:BB106" si="269">AX104+AX105</f>
        <v>15337</v>
      </c>
      <c r="AY106" s="49">
        <f>AY104+AY105</f>
        <v>10335</v>
      </c>
      <c r="AZ106" s="49">
        <f t="shared" si="269"/>
        <v>4483</v>
      </c>
      <c r="BA106" s="49">
        <f t="shared" si="269"/>
        <v>712</v>
      </c>
      <c r="BB106" s="49">
        <f t="shared" si="269"/>
        <v>341</v>
      </c>
      <c r="BC106" s="49">
        <f t="shared" si="215"/>
        <v>3.1</v>
      </c>
      <c r="BD106" s="49">
        <f t="shared" si="210"/>
        <v>2.9</v>
      </c>
      <c r="BE106" s="49">
        <f t="shared" si="211"/>
        <v>5.4</v>
      </c>
      <c r="BF106" s="49">
        <f t="shared" si="212"/>
        <v>3.2</v>
      </c>
      <c r="BG106" s="49">
        <f t="shared" si="213"/>
        <v>1.4</v>
      </c>
      <c r="BH106" s="49">
        <f t="shared" si="266"/>
        <v>0</v>
      </c>
      <c r="BI106" s="49">
        <f t="shared" si="266"/>
        <v>0</v>
      </c>
      <c r="BJ106" s="49">
        <f t="shared" si="266"/>
        <v>0</v>
      </c>
      <c r="BK106" s="49">
        <f t="shared" si="266"/>
        <v>0</v>
      </c>
      <c r="BL106" s="49">
        <f t="shared" si="266"/>
        <v>0</v>
      </c>
      <c r="BM106" s="49">
        <f t="shared" ref="BM106:BP106" si="270">BM104+BM105</f>
        <v>0</v>
      </c>
      <c r="BN106" s="49">
        <f t="shared" si="270"/>
        <v>0</v>
      </c>
      <c r="BO106" s="49">
        <f t="shared" si="270"/>
        <v>0</v>
      </c>
      <c r="BP106" s="49">
        <f t="shared" si="270"/>
        <v>0</v>
      </c>
      <c r="BQ106" s="49">
        <f>BQ104+BQ105</f>
        <v>0</v>
      </c>
      <c r="BR106" s="49">
        <f t="shared" ref="BR106:BX106" si="271">BR104+BR105</f>
        <v>0</v>
      </c>
      <c r="BS106" s="29" t="e">
        <f t="shared" si="271"/>
        <v>#REF!</v>
      </c>
      <c r="BT106" s="29" t="e">
        <f t="shared" si="271"/>
        <v>#REF!</v>
      </c>
      <c r="BU106" s="29" t="e">
        <f t="shared" si="271"/>
        <v>#REF!</v>
      </c>
      <c r="BV106" s="29" t="e">
        <f t="shared" si="271"/>
        <v>#REF!</v>
      </c>
      <c r="BW106" s="29" t="e">
        <f t="shared" si="271"/>
        <v>#REF!</v>
      </c>
      <c r="BX106" s="29" t="e">
        <f t="shared" si="271"/>
        <v>#REF!</v>
      </c>
      <c r="BY106" s="29" t="e">
        <f>BY104+BY105</f>
        <v>#REF!</v>
      </c>
      <c r="BZ106" s="29" t="e">
        <f t="shared" ref="BZ106:CH106" si="272">BZ104+BZ105</f>
        <v>#REF!</v>
      </c>
      <c r="CA106" s="29" t="e">
        <f t="shared" si="272"/>
        <v>#REF!</v>
      </c>
      <c r="CB106" s="29" t="e">
        <f t="shared" si="272"/>
        <v>#REF!</v>
      </c>
      <c r="CC106" s="29" t="e">
        <f t="shared" si="272"/>
        <v>#REF!</v>
      </c>
      <c r="CD106" s="29" t="e">
        <f t="shared" si="272"/>
        <v>#REF!</v>
      </c>
      <c r="CE106" s="29" t="e">
        <f t="shared" si="272"/>
        <v>#REF!</v>
      </c>
      <c r="CF106" s="29" t="e">
        <f t="shared" si="272"/>
        <v>#REF!</v>
      </c>
      <c r="CG106" s="29" t="e">
        <f t="shared" si="272"/>
        <v>#REF!</v>
      </c>
      <c r="CH106" s="29" t="e">
        <f t="shared" si="272"/>
        <v>#REF!</v>
      </c>
    </row>
    <row r="107" spans="1:87">
      <c r="K107" s="30">
        <v>9</v>
      </c>
      <c r="O107" s="28"/>
      <c r="P107" s="28"/>
      <c r="Q107" s="28"/>
      <c r="R107" s="28"/>
      <c r="S107" s="28"/>
      <c r="AT107" s="30">
        <f>K107</f>
        <v>9</v>
      </c>
      <c r="BN107" s="28"/>
      <c r="BQ107" s="31"/>
      <c r="BS107" s="32">
        <f>-AO104/AJ104</f>
        <v>0.86902050113895213</v>
      </c>
      <c r="BT107" s="32"/>
      <c r="BY107" s="31"/>
      <c r="CB107" s="10" t="e">
        <f>BV106/CA106</f>
        <v>#REF!</v>
      </c>
    </row>
    <row r="108" spans="1:87">
      <c r="AE108" s="28"/>
      <c r="BM108" s="28"/>
      <c r="BN108" s="28"/>
      <c r="BO108" s="28"/>
      <c r="BP108" s="28"/>
      <c r="BU108" s="28"/>
      <c r="BY108" s="28"/>
    </row>
    <row r="109" spans="1:87">
      <c r="AE109" s="28"/>
      <c r="BM109" s="33"/>
      <c r="BN109" s="34"/>
      <c r="BO109" s="35"/>
      <c r="BP109" s="35"/>
      <c r="BQ109" s="28"/>
      <c r="BU109" s="33"/>
      <c r="BV109" s="36"/>
      <c r="BW109" s="36"/>
      <c r="BY109" s="37"/>
    </row>
    <row r="110" spans="1:87">
      <c r="BM110" s="33"/>
      <c r="BN110" s="33"/>
      <c r="BO110" s="31"/>
      <c r="BP110" s="33"/>
      <c r="BQ110" s="37"/>
    </row>
    <row r="111" spans="1:87">
      <c r="BO111" s="38"/>
    </row>
  </sheetData>
  <mergeCells count="108">
    <mergeCell ref="BW13:BW14"/>
    <mergeCell ref="BX13:BX14"/>
    <mergeCell ref="BY13:BY14"/>
    <mergeCell ref="BT13:BT14"/>
    <mergeCell ref="BS12:BT12"/>
    <mergeCell ref="CJ31:CL31"/>
    <mergeCell ref="BM10:BQ11"/>
    <mergeCell ref="BM12:BM14"/>
    <mergeCell ref="BN12:BQ12"/>
    <mergeCell ref="BN13:BN14"/>
    <mergeCell ref="BO13:BO14"/>
    <mergeCell ref="BP13:BP14"/>
    <mergeCell ref="BQ13:BQ14"/>
    <mergeCell ref="BZ10:CB10"/>
    <mergeCell ref="BZ11:CB13"/>
    <mergeCell ref="BS13:BS14"/>
    <mergeCell ref="BU10:BY11"/>
    <mergeCell ref="BU12:BU14"/>
    <mergeCell ref="BV12:BY12"/>
    <mergeCell ref="BV13:BV14"/>
    <mergeCell ref="U12:X12"/>
    <mergeCell ref="A10:A14"/>
    <mergeCell ref="B10:B14"/>
    <mergeCell ref="C10:C14"/>
    <mergeCell ref="E10:I11"/>
    <mergeCell ref="E12:E14"/>
    <mergeCell ref="F12:I12"/>
    <mergeCell ref="D10:D14"/>
    <mergeCell ref="BS10:BT11"/>
    <mergeCell ref="J12:J14"/>
    <mergeCell ref="BH10:BL11"/>
    <mergeCell ref="K12:N12"/>
    <mergeCell ref="O10:S11"/>
    <mergeCell ref="T10:X11"/>
    <mergeCell ref="Y10:AC11"/>
    <mergeCell ref="AD10:AR10"/>
    <mergeCell ref="J10:N11"/>
    <mergeCell ref="AS10:AW11"/>
    <mergeCell ref="BC10:BG11"/>
    <mergeCell ref="O12:O14"/>
    <mergeCell ref="P12:S12"/>
    <mergeCell ref="T12:T14"/>
    <mergeCell ref="Y12:Y14"/>
    <mergeCell ref="BC12:BC14"/>
    <mergeCell ref="AG13:AG14"/>
    <mergeCell ref="AH13:AH14"/>
    <mergeCell ref="BR10:BR14"/>
    <mergeCell ref="AD11:AH11"/>
    <mergeCell ref="AI11:AM11"/>
    <mergeCell ref="AN11:AR11"/>
    <mergeCell ref="AN12:AN14"/>
    <mergeCell ref="AO12:AR12"/>
    <mergeCell ref="AX10:BB11"/>
    <mergeCell ref="AX12:AX14"/>
    <mergeCell ref="AY12:BB12"/>
    <mergeCell ref="BI12:BL12"/>
    <mergeCell ref="BH12:BH14"/>
    <mergeCell ref="AS12:AS14"/>
    <mergeCell ref="AT12:AW12"/>
    <mergeCell ref="BD12:BG12"/>
    <mergeCell ref="AJ12:AM12"/>
    <mergeCell ref="BD13:BD14"/>
    <mergeCell ref="BJ13:BJ14"/>
    <mergeCell ref="BK13:BK14"/>
    <mergeCell ref="BL13:BL14"/>
    <mergeCell ref="BE13:BE14"/>
    <mergeCell ref="BF13:BF14"/>
    <mergeCell ref="BG13:BG14"/>
    <mergeCell ref="AK13:AK14"/>
    <mergeCell ref="AL13:AL14"/>
    <mergeCell ref="AM13:AM14"/>
    <mergeCell ref="AO13:AO14"/>
    <mergeCell ref="BI13:BI14"/>
    <mergeCell ref="BB13:BB14"/>
    <mergeCell ref="AP13:AP14"/>
    <mergeCell ref="AQ13:AQ14"/>
    <mergeCell ref="AR13:AR14"/>
    <mergeCell ref="AT13:AT14"/>
    <mergeCell ref="AU13:AU14"/>
    <mergeCell ref="AV13:AV14"/>
    <mergeCell ref="AW13:AW14"/>
    <mergeCell ref="AY13:AY14"/>
    <mergeCell ref="AZ13:AZ14"/>
    <mergeCell ref="BA13:BA14"/>
    <mergeCell ref="B1:P1"/>
    <mergeCell ref="AJ13:AJ14"/>
    <mergeCell ref="S13:S14"/>
    <mergeCell ref="R13:R14"/>
    <mergeCell ref="Q13:Q14"/>
    <mergeCell ref="P13:P14"/>
    <mergeCell ref="F13:F14"/>
    <mergeCell ref="G13:G14"/>
    <mergeCell ref="H13:H14"/>
    <mergeCell ref="I13:I14"/>
    <mergeCell ref="K13:K14"/>
    <mergeCell ref="L13:L14"/>
    <mergeCell ref="M13:M14"/>
    <mergeCell ref="N13:N14"/>
    <mergeCell ref="Z13:Z14"/>
    <mergeCell ref="AA13:AA14"/>
    <mergeCell ref="Z12:AC12"/>
    <mergeCell ref="AD12:AD14"/>
    <mergeCell ref="AE12:AH12"/>
    <mergeCell ref="AI12:AI14"/>
    <mergeCell ref="AB13:AB14"/>
    <mergeCell ref="AC13:AC14"/>
    <mergeCell ref="AE13:AE14"/>
    <mergeCell ref="AF13:AF14"/>
  </mergeCells>
  <conditionalFormatting sqref="AT30:AW32 AT34:AW58 AT61:AW61 AT63:AW67 AT105:AW105 AT17:AW21 BZ63:CA67 AX105:BL106 AT69:AW102 BC104:BL104 AT23:AW28 Y59:AW59 Y60:AC60 D105:AR105 D23:AR28 D30:AR32 D34:AR58 D61:AR61 D63:AR67 BS17:BT104 AX17:BL103 BR106:BT106 BR20:BR102 D17:AR21 D33:AW33 D29:AW29 D22:AW22 D69:AR102 D103:AC104 D68:AC68 D59:X60 D62:AC62 D106:AW106">
    <cfRule type="cellIs" dxfId="34" priority="65" operator="lessThan">
      <formula>0</formula>
    </cfRule>
  </conditionalFormatting>
  <conditionalFormatting sqref="BR103:BR105 BR17">
    <cfRule type="cellIs" dxfId="33" priority="64" operator="lessThan">
      <formula>0</formula>
    </cfRule>
  </conditionalFormatting>
  <conditionalFormatting sqref="BR19">
    <cfRule type="cellIs" dxfId="32" priority="63" operator="lessThan">
      <formula>0</formula>
    </cfRule>
  </conditionalFormatting>
  <conditionalFormatting sqref="BR18">
    <cfRule type="cellIs" dxfId="31" priority="61" operator="lessThan">
      <formula>0</formula>
    </cfRule>
  </conditionalFormatting>
  <conditionalFormatting sqref="AD60:AW60">
    <cfRule type="cellIs" dxfId="30" priority="59" operator="lessThan">
      <formula>0</formula>
    </cfRule>
  </conditionalFormatting>
  <conditionalFormatting sqref="AD62:AW62">
    <cfRule type="cellIs" dxfId="29" priority="58" operator="lessThan">
      <formula>0</formula>
    </cfRule>
  </conditionalFormatting>
  <conditionalFormatting sqref="AD68:AW68">
    <cfRule type="cellIs" dxfId="28" priority="57" operator="lessThan">
      <formula>0</formula>
    </cfRule>
  </conditionalFormatting>
  <conditionalFormatting sqref="AD103:AW103 AD104:BB104">
    <cfRule type="cellIs" dxfId="27" priority="56" operator="lessThan">
      <formula>0</formula>
    </cfRule>
  </conditionalFormatting>
  <conditionalFormatting sqref="BU34:BU58 BU61 BU63:BU67 BU69:BU102 BU59:BY60 BU68:BY68 BU62:BY62 BU17:BY33 CB62:CH62 BU105:CH106 CB17:CH21 CB23:CH28 CB22:CI22 CB30:CH32 CB29:CI29 CB33:CI33 CB59:CI60 CB68:CI68 BU103:CI104">
    <cfRule type="cellIs" dxfId="26" priority="47" operator="lessThan">
      <formula>0</formula>
    </cfRule>
  </conditionalFormatting>
  <conditionalFormatting sqref="BW69:BY102 CC69:CH102">
    <cfRule type="cellIs" dxfId="25" priority="38" operator="lessThan">
      <formula>0</formula>
    </cfRule>
  </conditionalFormatting>
  <conditionalFormatting sqref="BV58">
    <cfRule type="cellIs" dxfId="24" priority="36" operator="lessThan">
      <formula>0</formula>
    </cfRule>
  </conditionalFormatting>
  <conditionalFormatting sqref="BZ61:CA61 BZ69:CA96 BZ17:CA59">
    <cfRule type="cellIs" dxfId="23" priority="20" operator="lessThan">
      <formula>0</formula>
    </cfRule>
  </conditionalFormatting>
  <conditionalFormatting sqref="BW34:BY58 CC34:CH58">
    <cfRule type="cellIs" dxfId="22" priority="42" operator="lessThan">
      <formula>0</formula>
    </cfRule>
  </conditionalFormatting>
  <conditionalFormatting sqref="BW61:BY61 CC61:CH61">
    <cfRule type="cellIs" dxfId="21" priority="41" operator="lessThan">
      <formula>0</formula>
    </cfRule>
  </conditionalFormatting>
  <conditionalFormatting sqref="BW63:BY67 CC63:CH67">
    <cfRule type="cellIs" dxfId="20" priority="39" operator="lessThan">
      <formula>0</formula>
    </cfRule>
  </conditionalFormatting>
  <conditionalFormatting sqref="BV34:BV57">
    <cfRule type="cellIs" dxfId="19" priority="37" operator="lessThan">
      <formula>0</formula>
    </cfRule>
  </conditionalFormatting>
  <conditionalFormatting sqref="BZ68:CA68">
    <cfRule type="cellIs" dxfId="18" priority="17" operator="lessThan">
      <formula>0</formula>
    </cfRule>
  </conditionalFormatting>
  <conditionalFormatting sqref="BV61">
    <cfRule type="cellIs" dxfId="17" priority="35" operator="lessThan">
      <formula>0</formula>
    </cfRule>
  </conditionalFormatting>
  <conditionalFormatting sqref="BZ60:CA60">
    <cfRule type="cellIs" dxfId="16" priority="19" operator="lessThan">
      <formula>0</formula>
    </cfRule>
  </conditionalFormatting>
  <conditionalFormatting sqref="BV63:BV67">
    <cfRule type="cellIs" dxfId="15" priority="33" operator="lessThan">
      <formula>0</formula>
    </cfRule>
  </conditionalFormatting>
  <conditionalFormatting sqref="BV69:BV102">
    <cfRule type="cellIs" dxfId="14" priority="32" operator="lessThan">
      <formula>0</formula>
    </cfRule>
  </conditionalFormatting>
  <conditionalFormatting sqref="BZ97:CA102">
    <cfRule type="cellIs" dxfId="13" priority="26" operator="lessThan">
      <formula>0</formula>
    </cfRule>
  </conditionalFormatting>
  <conditionalFormatting sqref="CB61">
    <cfRule type="cellIs" dxfId="12" priority="15" operator="lessThan">
      <formula>0</formula>
    </cfRule>
  </conditionalFormatting>
  <conditionalFormatting sqref="BZ62:CA62">
    <cfRule type="cellIs" dxfId="11" priority="18" operator="lessThan">
      <formula>0</formula>
    </cfRule>
  </conditionalFormatting>
  <conditionalFormatting sqref="CB34:CB58">
    <cfRule type="cellIs" dxfId="10" priority="16" operator="lessThan">
      <formula>0</formula>
    </cfRule>
  </conditionalFormatting>
  <conditionalFormatting sqref="CB63:CB67">
    <cfRule type="cellIs" dxfId="9" priority="14" operator="lessThan">
      <formula>0</formula>
    </cfRule>
  </conditionalFormatting>
  <conditionalFormatting sqref="CB69:CB102">
    <cfRule type="cellIs" dxfId="8" priority="13" operator="lessThan">
      <formula>0</formula>
    </cfRule>
  </conditionalFormatting>
  <conditionalFormatting sqref="BP34:BQ58 BP61:BQ61 BP63:BP67 BM59:BQ60 BM62:BQ62 BM68:BQ68 BP69:BQ102 BM34:BN58 BM61:BN61 BM63:BN67 BM69:BN102 BM103:BQ106 BM17:BQ33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2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rowBreaks count="1" manualBreakCount="1">
    <brk id="106" max="89" man="1"/>
  </rowBreaks>
  <colBreaks count="1" manualBreakCount="1">
    <brk id="49" max="1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2024-10-15T07:32:18Z</cp:lastPrinted>
  <dcterms:created xsi:type="dcterms:W3CDTF">2021-03-03T07:33:16Z</dcterms:created>
  <dcterms:modified xsi:type="dcterms:W3CDTF">2024-10-15T07:43:01Z</dcterms:modified>
</cp:coreProperties>
</file>